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oc\Downloads\"/>
    </mc:Choice>
  </mc:AlternateContent>
  <bookViews>
    <workbookView xWindow="0" yWindow="0" windowWidth="28800" windowHeight="12435"/>
  </bookViews>
  <sheets>
    <sheet name="Q1-2019" sheetId="2" r:id="rId1"/>
  </sheets>
  <calcPr calcId="152511"/>
</workbook>
</file>

<file path=xl/calcChain.xml><?xml version="1.0" encoding="utf-8"?>
<calcChain xmlns="http://schemas.openxmlformats.org/spreadsheetml/2006/main">
  <c r="C118" i="2" l="1"/>
  <c r="C115" i="2"/>
  <c r="C112" i="2"/>
  <c r="D118" i="2"/>
  <c r="D46" i="2" l="1"/>
  <c r="D106" i="2" l="1"/>
  <c r="D18" i="2"/>
  <c r="D58" i="2"/>
  <c r="D52" i="2"/>
  <c r="D61" i="2"/>
  <c r="D67" i="2"/>
  <c r="D49" i="2"/>
  <c r="D11" i="2"/>
  <c r="D27" i="2"/>
  <c r="D30" i="2"/>
  <c r="D37" i="2"/>
  <c r="D75" i="2"/>
  <c r="D90" i="2"/>
  <c r="D122" i="2"/>
  <c r="D45" i="2" l="1"/>
  <c r="D36" i="2" s="1"/>
  <c r="D74" i="2"/>
  <c r="D105" i="2"/>
  <c r="D104" i="2" s="1"/>
  <c r="D10" i="2"/>
  <c r="D73" i="2" l="1"/>
  <c r="D126" i="2"/>
</calcChain>
</file>

<file path=xl/sharedStrings.xml><?xml version="1.0" encoding="utf-8"?>
<sst xmlns="http://schemas.openxmlformats.org/spreadsheetml/2006/main" count="196" uniqueCount="189">
  <si>
    <t>100</t>
  </si>
  <si>
    <t/>
  </si>
  <si>
    <t>110</t>
  </si>
  <si>
    <t>111</t>
  </si>
  <si>
    <t>112</t>
  </si>
  <si>
    <t>120</t>
  </si>
  <si>
    <t>121</t>
  </si>
  <si>
    <t>130</t>
  </si>
  <si>
    <t>131</t>
  </si>
  <si>
    <t>132</t>
  </si>
  <si>
    <t>133</t>
  </si>
  <si>
    <t>134</t>
  </si>
  <si>
    <t>140</t>
  </si>
  <si>
    <t>141</t>
  </si>
  <si>
    <t>149</t>
  </si>
  <si>
    <t>150</t>
  </si>
  <si>
    <t>151</t>
  </si>
  <si>
    <t>152</t>
  </si>
  <si>
    <t>200</t>
  </si>
  <si>
    <t>210</t>
  </si>
  <si>
    <t>211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</si>
  <si>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</si>
  <si>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</si>
  <si>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</si>
  <si>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</si>
  <si>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</si>
  <si>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</si>
  <si>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</si>
  <si>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</si>
  <si>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</si>
  <si>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</si>
  <si>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250</t>
  </si>
  <si>
    <t>251</t>
  </si>
  <si>
    <t>260</t>
  </si>
  <si>
    <t>261</t>
  </si>
  <si>
    <t>262</t>
  </si>
  <si>
    <t>268</t>
  </si>
  <si>
    <t>270</t>
  </si>
  <si>
    <t>300</t>
  </si>
  <si>
    <t>310</t>
  </si>
  <si>
    <t>330</t>
  </si>
  <si>
    <t>331</t>
  </si>
  <si>
    <t>400</t>
  </si>
  <si>
    <t>410</t>
  </si>
  <si>
    <t>411</t>
  </si>
  <si>
    <t>430</t>
  </si>
  <si>
    <t>432</t>
  </si>
  <si>
    <t>433</t>
  </si>
  <si>
    <t xml:space="preserve">          Tæng céng nguån vèn (440 = 300 + 400)</t>
  </si>
  <si>
    <t>440</t>
  </si>
  <si>
    <t>ChØ tiªu</t>
  </si>
  <si>
    <t>M· sè</t>
  </si>
  <si>
    <t>ThuyÕt minh</t>
  </si>
  <si>
    <t>Sè cuèi kú</t>
  </si>
  <si>
    <t>Sè ®Çu n¨m</t>
  </si>
  <si>
    <t>CÔNG TY CP BÊ TÔNG HÒA CẦM - INTIMEX</t>
  </si>
  <si>
    <t>BÁO CÁO TÀI CHÍNH</t>
  </si>
  <si>
    <t>Mẫu số: B01a-DN</t>
  </si>
  <si>
    <t>C. Lîi Ých cæ ®«ng thiÓu sè</t>
  </si>
  <si>
    <t>439</t>
  </si>
  <si>
    <t>VI. Lîi thÕ th­¬ng m¹i</t>
  </si>
  <si>
    <t>269</t>
  </si>
  <si>
    <t xml:space="preserve">      </t>
  </si>
  <si>
    <t>Kế toán trưởng</t>
  </si>
  <si>
    <t>Nguyễn Thị Ngọc Anh</t>
  </si>
  <si>
    <r>
      <t xml:space="preserve">               Tổng</t>
    </r>
    <r>
      <rPr>
        <b/>
        <sz val="11"/>
        <rFont val="Arial"/>
        <family val="2"/>
      </rPr>
      <t xml:space="preserve"> </t>
    </r>
    <r>
      <rPr>
        <b/>
        <sz val="11"/>
        <rFont val="Times New Roman"/>
        <family val="1"/>
      </rPr>
      <t>Giám đốc</t>
    </r>
  </si>
  <si>
    <t xml:space="preserve">               Ngô Văn Long </t>
  </si>
  <si>
    <t xml:space="preserve">dn - B¶ng c©n ®èi kÕ to¸n </t>
  </si>
  <si>
    <t>A. TÀI SẢN NGẮN HẠN (100=110+120+130+140+150)</t>
  </si>
  <si>
    <t>I. Tiền và các khoản tương đương tiền</t>
  </si>
  <si>
    <t xml:space="preserve"> II. Đầu tư tài chính ngắn hạn</t>
  </si>
  <si>
    <t xml:space="preserve">   1. Chứng khoán kinh doanh</t>
  </si>
  <si>
    <t xml:space="preserve">   2. Dự phòng giảm giá chứng khoán kinh doanh</t>
  </si>
  <si>
    <t xml:space="preserve">   3. Đầu tư nắm giữ đến ngày đáo hạn</t>
  </si>
  <si>
    <t>III. Các khoản phải thu ngắn hạn</t>
  </si>
  <si>
    <t xml:space="preserve">   1. Phải thu ngắn hạn của khách hàng</t>
  </si>
  <si>
    <t xml:space="preserve">   2. Trả trước cho người bán ngắn hạn</t>
  </si>
  <si>
    <t xml:space="preserve">   3. Phải thu nội bộ ngắn hạn</t>
  </si>
  <si>
    <t xml:space="preserve">   4. Phải thu theo tiến độ kế hoạch hợp đồng xây dựng</t>
  </si>
  <si>
    <t xml:space="preserve">   5. Phải thu về cho vay ngắn hạn</t>
  </si>
  <si>
    <t xml:space="preserve">   6. Phải thu ngắn hạn khác</t>
  </si>
  <si>
    <t xml:space="preserve">   7. Dự phòng phải thu ngắn hạn khó đòi</t>
  </si>
  <si>
    <t xml:space="preserve">   8. Tài sản thiếu chờ xử lý</t>
  </si>
  <si>
    <t xml:space="preserve"> IV. Hàng tồn kho</t>
  </si>
  <si>
    <t xml:space="preserve">   1. Hàng tồn kho</t>
  </si>
  <si>
    <t xml:space="preserve">   2. Dự phòng giảm giá hàng tồn kho</t>
  </si>
  <si>
    <t xml:space="preserve"> V. Tài sản ngắn hạn khác</t>
  </si>
  <si>
    <t xml:space="preserve">   1. Chi phí trả trước ngắn hạn</t>
  </si>
  <si>
    <t xml:space="preserve">   2. Thuế GTGT được khấu trừ</t>
  </si>
  <si>
    <t xml:space="preserve">   3. Thuế và các khoản khác phải thu Nhà nước</t>
  </si>
  <si>
    <t xml:space="preserve">   4. Giao dịch mua bán lại trái phiếu Chính phủ</t>
  </si>
  <si>
    <t xml:space="preserve">   5. Tài sản ngắn hạn khác</t>
  </si>
  <si>
    <t>B. TÀI SẢN DÀI HẠN (200 = 210 + 220 + 240 + 250 + 260)</t>
  </si>
  <si>
    <t xml:space="preserve">  I. Các khoản phải thu dài hạn</t>
  </si>
  <si>
    <t xml:space="preserve">   1. Phải thu dài hạn của khách hàng</t>
  </si>
  <si>
    <t xml:space="preserve">   2. Trả trước cho người bán dài hạn</t>
  </si>
  <si>
    <t xml:space="preserve">   3. Vốn kinh doanh ở đơn vị trực thuộc</t>
  </si>
  <si>
    <t xml:space="preserve">   4. Phải thu nội bộ dài hạn</t>
  </si>
  <si>
    <t xml:space="preserve">   5. Phải thu về cho vay dài hạn</t>
  </si>
  <si>
    <t xml:space="preserve">   6. Phải thu dài hạn khác</t>
  </si>
  <si>
    <t xml:space="preserve">   7. Dự phòng phải thu dài hạn khó đòi</t>
  </si>
  <si>
    <t xml:space="preserve">  II. Tài sản cố định</t>
  </si>
  <si>
    <t xml:space="preserve">   1. Tài sản cố định hữu hình</t>
  </si>
  <si>
    <t xml:space="preserve">    - Nguyên giá</t>
  </si>
  <si>
    <t xml:space="preserve">    - Giá trị hao mòn lũy kế</t>
  </si>
  <si>
    <t xml:space="preserve">   2. Tài sản cố định thuê tài chính</t>
  </si>
  <si>
    <t xml:space="preserve">   3. Tài sản cố định vô hình</t>
  </si>
  <si>
    <t xml:space="preserve"> III. Bất động sản đầu tư</t>
  </si>
  <si>
    <t xml:space="preserve">   1. Chi phí sản xuất kinh doanh dỡ dang dài hạn</t>
  </si>
  <si>
    <t xml:space="preserve">   2. Chi phí xây dựng cơ bản dỡ dang</t>
  </si>
  <si>
    <t xml:space="preserve"> V. Đầu tư tài chính dài hạn</t>
  </si>
  <si>
    <t xml:space="preserve">   1. Đầu tư vào công ty con </t>
  </si>
  <si>
    <t xml:space="preserve">   2. Đầu tư vào công ty liên doanh liên kết</t>
  </si>
  <si>
    <t xml:space="preserve">   3. Đầu tư góp vốn vào đơn vị khác</t>
  </si>
  <si>
    <t xml:space="preserve">   4. Dự phòng đầu tư tài chính dài hạn</t>
  </si>
  <si>
    <t xml:space="preserve">   5. Đầu tư nắm giữ đến ngày đáo hạn</t>
  </si>
  <si>
    <t xml:space="preserve"> IV. Tài sản dỡ dang dài hạn</t>
  </si>
  <si>
    <t xml:space="preserve"> VI. Tài sản dài hạn khác</t>
  </si>
  <si>
    <t xml:space="preserve">   1. Chi phí trả trước dài hạn</t>
  </si>
  <si>
    <t xml:space="preserve">   2. Tài sản thuế thu nhập hoãn lại</t>
  </si>
  <si>
    <t xml:space="preserve">   3. Thiết bị, vật tư, phụ tùng thay thế dài hạn</t>
  </si>
  <si>
    <t xml:space="preserve">   4. Tài sản dài hạn khác</t>
  </si>
  <si>
    <t xml:space="preserve">             TỔNG CỘNG TÀI SẢN (270 = 100 + 200)</t>
  </si>
  <si>
    <t>C. NỢ PHẢI TRẢ (300 = 310 + 330)</t>
  </si>
  <si>
    <t xml:space="preserve">  I. Nợ ngắn hạn</t>
  </si>
  <si>
    <t xml:space="preserve">   1. Phải trả người bán ngắn hạn</t>
  </si>
  <si>
    <t xml:space="preserve">   2. Người mua trả tiền trước ngắn hạn</t>
  </si>
  <si>
    <t xml:space="preserve">   3. Thuế và các khoản khác phải nộp Nhà nước</t>
  </si>
  <si>
    <t xml:space="preserve">   4. Phải trả người lao động</t>
  </si>
  <si>
    <t xml:space="preserve">   5. Chi phí phải trả ngắn hạn</t>
  </si>
  <si>
    <t xml:space="preserve">   6. Phải trả nội bộ ngắn hạn</t>
  </si>
  <si>
    <t xml:space="preserve">   7. Phải trả theo tiến độ kế hoạch hợp đồng xây dựng</t>
  </si>
  <si>
    <t xml:space="preserve">   8. Doanh thu chưa thực hiện ngắn hạn</t>
  </si>
  <si>
    <t xml:space="preserve">   9. Phải trả ngắn hạn khác</t>
  </si>
  <si>
    <t xml:space="preserve">   10. Vay và nợ thuê tài chính ngắn hạn</t>
  </si>
  <si>
    <t xml:space="preserve">   11. Dự phòng phải trả ngắn hạn</t>
  </si>
  <si>
    <t xml:space="preserve">   12. Quỹ khen thưởng, phúc lợi</t>
  </si>
  <si>
    <t xml:space="preserve">   13. Quỹ bình ổn giá</t>
  </si>
  <si>
    <t xml:space="preserve">   14. Giao dịch mua bán lại trái phiếu Chính Phủ</t>
  </si>
  <si>
    <t xml:space="preserve"> II. Nợ dài hạn</t>
  </si>
  <si>
    <t xml:space="preserve">   1. Phải trả người bán dài hạn</t>
  </si>
  <si>
    <t xml:space="preserve">   2. Người mua trả tiền trước dài hạn</t>
  </si>
  <si>
    <t xml:space="preserve">   3. Chi phí phải trả dài hạn</t>
  </si>
  <si>
    <t xml:space="preserve">   4. Phải trả nội bộ về vốn kinh doanh</t>
  </si>
  <si>
    <t xml:space="preserve">   5. Phải trả nội bộ dài hạn</t>
  </si>
  <si>
    <t xml:space="preserve">   6. Doanh thu chưa thực hiện dài hạn</t>
  </si>
  <si>
    <t xml:space="preserve">   7. Phải trả dài hạn khác</t>
  </si>
  <si>
    <t xml:space="preserve">   8. Vay và nợ thuê tài chính dài hạn</t>
  </si>
  <si>
    <t xml:space="preserve">   9. Trái phiếu chuyển đổi</t>
  </si>
  <si>
    <t xml:space="preserve">   10. Cổ phiếu ưu đãi</t>
  </si>
  <si>
    <t xml:space="preserve">   11. Thuế thu nhập hoãn lại phải trả</t>
  </si>
  <si>
    <t xml:space="preserve">   12. Dự phòng phải trả dài hạn</t>
  </si>
  <si>
    <t xml:space="preserve">   13. Quỹ phát triển khoa học và công nghệ</t>
  </si>
  <si>
    <t>D - VỐN CHỦ SỞ HỮU (400 = 410 + 430)</t>
  </si>
  <si>
    <t xml:space="preserve"> I. Vốn chủ sở hữu</t>
  </si>
  <si>
    <t xml:space="preserve">   1. Vốn góp của chủ đầu tư</t>
  </si>
  <si>
    <t xml:space="preserve">      - Cổ phiếu phổ thông có quyền biểu quyết</t>
  </si>
  <si>
    <t xml:space="preserve">      - Cổ phiếu ưu đãi</t>
  </si>
  <si>
    <t xml:space="preserve">   2. Thặng dư vốn cổ phần</t>
  </si>
  <si>
    <t xml:space="preserve">   3. Quyền chọn chuyển đổi trái phiếu</t>
  </si>
  <si>
    <t xml:space="preserve">   4. Vốn khác của chủ sở hữu</t>
  </si>
  <si>
    <t xml:space="preserve">   5. Cổ phiếu quỹ</t>
  </si>
  <si>
    <t xml:space="preserve">   6. Chênh lệch đánh giá lại tài sản</t>
  </si>
  <si>
    <t xml:space="preserve">   7. Chênh lệch tỷ giá hối đoái</t>
  </si>
  <si>
    <t xml:space="preserve">   8. Quỹ đầu tư phát triển</t>
  </si>
  <si>
    <t xml:space="preserve">   9. Quỹ hỗ trợ sắp xếp doanh nghiệp</t>
  </si>
  <si>
    <t xml:space="preserve">   10. Quỹ khác thuộc vốn chủ sở hữu</t>
  </si>
  <si>
    <t xml:space="preserve">   11. Lợi nhuận sau thuế chưa phân phối</t>
  </si>
  <si>
    <t xml:space="preserve">        - LNST chưa phân phối lũy kế đến cuối kỳ trước</t>
  </si>
  <si>
    <t xml:space="preserve">        - LNST chưa phân phối kỳ này</t>
  </si>
  <si>
    <t xml:space="preserve">   12. Nguồn vốn đầu tư XDCB</t>
  </si>
  <si>
    <t>411a</t>
  </si>
  <si>
    <t>411b</t>
  </si>
  <si>
    <t>421a</t>
  </si>
  <si>
    <t>421b</t>
  </si>
  <si>
    <t xml:space="preserve"> II. Nguồn kinh phí quỹ khác</t>
  </si>
  <si>
    <t xml:space="preserve">   1. Nguồn kinh phí</t>
  </si>
  <si>
    <t xml:space="preserve">   1. Tiền</t>
  </si>
  <si>
    <t xml:space="preserve">   2. Các khoản tương đương tiền</t>
  </si>
  <si>
    <t xml:space="preserve">   2. Nguồn kinh phí đã hình thành TSCĐ</t>
  </si>
  <si>
    <t>10a</t>
  </si>
  <si>
    <t>10b</t>
  </si>
  <si>
    <t>20.a</t>
  </si>
  <si>
    <t>20.b</t>
  </si>
  <si>
    <t>Địa chỉ: Lô B6-5 -Khu Công nghiệp Thuận Yên - Tam Kỳ - Quảng Nam</t>
  </si>
  <si>
    <t>Địa chỉ giao dịch: 53 Trường Sơn - Hòa Thọ Tây - Cẩm Lệ - Đà Nẵng</t>
  </si>
  <si>
    <t>Tel: 0236.3675155 - 2469206          Fax: 0236.3672516</t>
  </si>
  <si>
    <t xml:space="preserve">               Quảng Nam, ngày 20 tháng 04 năm 2019</t>
  </si>
  <si>
    <t>Quý 1 năm tài chính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</si>
</sst>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"/>
  </numFmts>
  <fonts count="17" x14ac:knownFonts="1">
    <font>
      <sz val="10"/>
      <name val="Arial"/>
    </font>
    <font>
      <sz val="10"/>
      <name val=".VnTime"/>
      <family val="2"/>
    </font>
    <font>
      <b/>
      <sz val="14"/>
      <name val=".VnTimeH"/>
      <family val="2"/>
    </font>
    <font>
      <b/>
      <sz val="10"/>
      <name val=".VnTime"/>
      <family val="2"/>
    </font>
    <font>
      <b/>
      <sz val="11"/>
      <name val=".VnTime"/>
      <family val="2"/>
    </font>
    <font>
      <sz val="8"/>
      <name val="Arial"/>
      <family val="2"/>
    </font>
    <font>
      <b/>
      <sz val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.VnTime"/>
      <family val="2"/>
    </font>
    <font>
      <b/>
      <sz val="11"/>
      <name val="Times New Roman"/>
      <family val="1"/>
    </font>
    <font>
      <b/>
      <sz val="11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i/>
      <sz val="11"/>
      <name val=".VnTime"/>
      <family val="2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6" fillId="0" borderId="0" xfId="0" applyFont="1"/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9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4" fillId="0" borderId="3" xfId="0" applyNumberFormat="1" applyFont="1" applyBorder="1"/>
    <xf numFmtId="164" fontId="10" fillId="0" borderId="3" xfId="0" applyNumberFormat="1" applyFont="1" applyBorder="1"/>
    <xf numFmtId="0" fontId="4" fillId="2" borderId="1" xfId="0" applyFont="1" applyFill="1" applyBorder="1"/>
    <xf numFmtId="164" fontId="4" fillId="2" borderId="1" xfId="0" applyNumberFormat="1" applyFont="1" applyFill="1" applyBorder="1"/>
    <xf numFmtId="0" fontId="10" fillId="0" borderId="0" xfId="0" applyFont="1"/>
    <xf numFmtId="164" fontId="10" fillId="0" borderId="0" xfId="0" applyNumberFormat="1" applyFont="1"/>
    <xf numFmtId="164" fontId="10" fillId="0" borderId="4" xfId="0" applyNumberFormat="1" applyFont="1" applyBorder="1"/>
    <xf numFmtId="0" fontId="4" fillId="0" borderId="5" xfId="0" applyFont="1" applyBorder="1"/>
    <xf numFmtId="164" fontId="4" fillId="0" borderId="5" xfId="0" applyNumberFormat="1" applyFont="1" applyBorder="1"/>
    <xf numFmtId="0" fontId="11" fillId="0" borderId="0" xfId="0" applyFont="1" applyAlignment="1">
      <alignment horizontal="justify"/>
    </xf>
    <xf numFmtId="0" fontId="11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quotePrefix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4" fillId="0" borderId="3" xfId="0" applyFont="1" applyBorder="1"/>
    <xf numFmtId="37" fontId="10" fillId="0" borderId="3" xfId="0" applyNumberFormat="1" applyFont="1" applyBorder="1"/>
    <xf numFmtId="0" fontId="10" fillId="0" borderId="6" xfId="0" applyFont="1" applyBorder="1" applyAlignment="1">
      <alignment horizontal="center"/>
    </xf>
    <xf numFmtId="164" fontId="10" fillId="0" borderId="6" xfId="0" applyNumberFormat="1" applyFont="1" applyBorder="1"/>
    <xf numFmtId="0" fontId="14" fillId="0" borderId="4" xfId="0" applyFont="1" applyBorder="1"/>
    <xf numFmtId="0" fontId="11" fillId="2" borderId="1" xfId="0" applyFont="1" applyFill="1" applyBorder="1"/>
    <xf numFmtId="0" fontId="11" fillId="0" borderId="3" xfId="0" applyFont="1" applyBorder="1" applyAlignment="1">
      <alignment horizontal="center"/>
    </xf>
    <xf numFmtId="164" fontId="11" fillId="0" borderId="3" xfId="0" applyNumberFormat="1" applyFont="1" applyBorder="1"/>
    <xf numFmtId="0" fontId="13" fillId="0" borderId="3" xfId="0" applyFont="1" applyBorder="1"/>
    <xf numFmtId="0" fontId="15" fillId="0" borderId="3" xfId="0" applyFont="1" applyBorder="1" applyAlignment="1">
      <alignment horizontal="center"/>
    </xf>
    <xf numFmtId="164" fontId="15" fillId="0" borderId="3" xfId="0" applyNumberFormat="1" applyFont="1" applyBorder="1"/>
    <xf numFmtId="164" fontId="1" fillId="0" borderId="6" xfId="0" applyNumberFormat="1" applyFont="1" applyBorder="1"/>
    <xf numFmtId="3" fontId="0" fillId="0" borderId="0" xfId="0" applyNumberFormat="1"/>
    <xf numFmtId="3" fontId="8" fillId="0" borderId="0" xfId="0" applyNumberFormat="1" applyFont="1"/>
    <xf numFmtId="0" fontId="16" fillId="0" borderId="0" xfId="0" applyFont="1"/>
    <xf numFmtId="164" fontId="10" fillId="3" borderId="3" xfId="0" applyNumberFormat="1" applyFont="1" applyFill="1" applyBorder="1"/>
    <xf numFmtId="164" fontId="15" fillId="3" borderId="3" xfId="0" applyNumberFormat="1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5"/>
  <sheetViews>
    <sheetView tabSelected="1" topLeftCell="A103" zoomScaleNormal="100" workbookViewId="0">
      <selection activeCell="C112" sqref="C112"/>
    </sheetView>
  </sheetViews>
  <sheetFormatPr defaultRowHeight="12.75" x14ac:dyDescent="0.2"/>
  <cols>
    <col min="1" max="1" width="50.42578125" style="1" customWidth="1"/>
    <col min="2" max="2" width="5.7109375" style="1" bestFit="1" customWidth="1"/>
    <col min="3" max="3" width="6.42578125" style="1" customWidth="1"/>
    <col min="4" max="4" width="17.42578125" style="2" customWidth="1"/>
    <col min="5" max="5" width="16.42578125" style="2" customWidth="1"/>
    <col min="7" max="7" width="14.85546875" customWidth="1"/>
  </cols>
  <sheetData>
    <row r="1" spans="1:6" ht="16.5" x14ac:dyDescent="0.25">
      <c r="A1" s="3" t="s">
        <v>55</v>
      </c>
      <c r="B1" s="3"/>
      <c r="C1"/>
      <c r="D1" s="4" t="s">
        <v>56</v>
      </c>
      <c r="E1"/>
      <c r="F1" s="5"/>
    </row>
    <row r="2" spans="1:6" ht="18.75" x14ac:dyDescent="0.3">
      <c r="A2" s="6" t="s">
        <v>184</v>
      </c>
      <c r="B2" s="6"/>
      <c r="C2" s="6"/>
      <c r="D2" s="48" t="s">
        <v>188</v>
      </c>
      <c r="E2"/>
      <c r="F2" s="6"/>
    </row>
    <row r="3" spans="1:6" x14ac:dyDescent="0.2">
      <c r="A3" s="6" t="s">
        <v>185</v>
      </c>
      <c r="B3" s="6"/>
      <c r="C3" s="6"/>
      <c r="D3" s="6"/>
      <c r="E3"/>
      <c r="F3" s="6"/>
    </row>
    <row r="4" spans="1:6" x14ac:dyDescent="0.2">
      <c r="A4" s="6" t="s">
        <v>186</v>
      </c>
      <c r="B4" s="6"/>
      <c r="C4" s="6"/>
      <c r="D4" s="6"/>
      <c r="E4"/>
      <c r="F4" s="6"/>
    </row>
    <row r="5" spans="1:6" ht="12" customHeight="1" x14ac:dyDescent="0.2">
      <c r="A5" s="6"/>
      <c r="B5" s="6"/>
      <c r="C5" s="6"/>
      <c r="D5" s="7" t="s">
        <v>57</v>
      </c>
      <c r="E5"/>
      <c r="F5" s="6"/>
    </row>
    <row r="6" spans="1:6" ht="6.75" customHeight="1" x14ac:dyDescent="0.2"/>
    <row r="7" spans="1:6" ht="20.25" customHeight="1" x14ac:dyDescent="0.35">
      <c r="A7" s="51" t="s">
        <v>67</v>
      </c>
      <c r="B7" s="52"/>
      <c r="C7" s="52"/>
      <c r="D7" s="52"/>
      <c r="E7" s="52"/>
    </row>
    <row r="8" spans="1:6" ht="8.25" customHeight="1" x14ac:dyDescent="0.2"/>
    <row r="9" spans="1:6" ht="30" x14ac:dyDescent="0.2">
      <c r="A9" s="8" t="s">
        <v>50</v>
      </c>
      <c r="B9" s="8" t="s">
        <v>51</v>
      </c>
      <c r="C9" s="9" t="s">
        <v>52</v>
      </c>
      <c r="D9" s="10" t="s">
        <v>53</v>
      </c>
      <c r="E9" s="10" t="s">
        <v>54</v>
      </c>
    </row>
    <row r="10" spans="1:6" ht="15.75" customHeight="1" x14ac:dyDescent="0.25">
      <c r="A10" s="32" t="s">
        <v>68</v>
      </c>
      <c r="B10" s="23" t="s">
        <v>0</v>
      </c>
      <c r="C10" s="23" t="s">
        <v>1</v>
      </c>
      <c r="D10" s="11">
        <f>D11+D14+D18+D27+D30</f>
        <v>116418490803</v>
      </c>
      <c r="E10" s="11">
        <v>126874463273</v>
      </c>
    </row>
    <row r="11" spans="1:6" ht="15.75" customHeight="1" x14ac:dyDescent="0.25">
      <c r="A11" s="33" t="s">
        <v>69</v>
      </c>
      <c r="B11" s="24" t="s">
        <v>2</v>
      </c>
      <c r="C11" s="24">
        <v>5</v>
      </c>
      <c r="D11" s="12">
        <f>D12+D13</f>
        <v>641862515</v>
      </c>
      <c r="E11" s="12">
        <v>2342776890</v>
      </c>
    </row>
    <row r="12" spans="1:6" ht="15.75" customHeight="1" x14ac:dyDescent="0.25">
      <c r="A12" s="34" t="s">
        <v>177</v>
      </c>
      <c r="B12" s="25" t="s">
        <v>3</v>
      </c>
      <c r="C12" s="25"/>
      <c r="D12" s="13">
        <v>641862515</v>
      </c>
      <c r="E12" s="13">
        <v>2342776890</v>
      </c>
    </row>
    <row r="13" spans="1:6" ht="15.75" customHeight="1" x14ac:dyDescent="0.25">
      <c r="A13" s="34" t="s">
        <v>178</v>
      </c>
      <c r="B13" s="25" t="s">
        <v>4</v>
      </c>
      <c r="C13" s="25"/>
      <c r="D13" s="13"/>
      <c r="E13" s="13"/>
    </row>
    <row r="14" spans="1:6" ht="15.75" customHeight="1" x14ac:dyDescent="0.25">
      <c r="A14" s="33" t="s">
        <v>70</v>
      </c>
      <c r="B14" s="24" t="s">
        <v>5</v>
      </c>
      <c r="C14" s="24"/>
      <c r="D14" s="12"/>
      <c r="E14" s="12"/>
    </row>
    <row r="15" spans="1:6" ht="15.75" customHeight="1" x14ac:dyDescent="0.25">
      <c r="A15" s="34" t="s">
        <v>71</v>
      </c>
      <c r="B15" s="25" t="s">
        <v>6</v>
      </c>
      <c r="C15" s="25"/>
      <c r="D15" s="13"/>
      <c r="E15" s="13"/>
    </row>
    <row r="16" spans="1:6" ht="15.75" customHeight="1" x14ac:dyDescent="0.25">
      <c r="A16" s="34" t="s">
        <v>72</v>
      </c>
      <c r="B16" s="25">
        <v>122</v>
      </c>
      <c r="C16" s="25"/>
      <c r="D16" s="13"/>
      <c r="E16" s="13"/>
    </row>
    <row r="17" spans="1:5" ht="15.75" customHeight="1" x14ac:dyDescent="0.25">
      <c r="A17" s="34" t="s">
        <v>73</v>
      </c>
      <c r="B17" s="25">
        <v>123</v>
      </c>
      <c r="C17" s="25"/>
      <c r="D17" s="13"/>
      <c r="E17" s="13"/>
    </row>
    <row r="18" spans="1:5" ht="15.75" customHeight="1" x14ac:dyDescent="0.25">
      <c r="A18" s="33" t="s">
        <v>74</v>
      </c>
      <c r="B18" s="24" t="s">
        <v>7</v>
      </c>
      <c r="C18" s="24"/>
      <c r="D18" s="12">
        <f>SUM(D19:D26)</f>
        <v>108240535682</v>
      </c>
      <c r="E18" s="12">
        <v>119102574207</v>
      </c>
    </row>
    <row r="19" spans="1:5" ht="15.75" customHeight="1" x14ac:dyDescent="0.25">
      <c r="A19" s="34" t="s">
        <v>75</v>
      </c>
      <c r="B19" s="25" t="s">
        <v>8</v>
      </c>
      <c r="C19" s="25">
        <v>6</v>
      </c>
      <c r="D19" s="13">
        <v>121945099997</v>
      </c>
      <c r="E19" s="13">
        <v>131627147891</v>
      </c>
    </row>
    <row r="20" spans="1:5" ht="15.75" customHeight="1" x14ac:dyDescent="0.25">
      <c r="A20" s="34" t="s">
        <v>76</v>
      </c>
      <c r="B20" s="25" t="s">
        <v>9</v>
      </c>
      <c r="C20" s="25"/>
      <c r="D20" s="13">
        <v>496137660</v>
      </c>
      <c r="E20" s="13">
        <v>210395861</v>
      </c>
    </row>
    <row r="21" spans="1:5" ht="15.75" customHeight="1" x14ac:dyDescent="0.25">
      <c r="A21" s="34" t="s">
        <v>77</v>
      </c>
      <c r="B21" s="25" t="s">
        <v>10</v>
      </c>
      <c r="C21" s="25"/>
      <c r="D21" s="13"/>
      <c r="E21" s="13"/>
    </row>
    <row r="22" spans="1:5" ht="15.75" customHeight="1" x14ac:dyDescent="0.25">
      <c r="A22" s="34" t="s">
        <v>78</v>
      </c>
      <c r="B22" s="25" t="s">
        <v>11</v>
      </c>
      <c r="C22" s="25"/>
      <c r="D22" s="13"/>
      <c r="E22" s="13"/>
    </row>
    <row r="23" spans="1:5" ht="15.75" customHeight="1" x14ac:dyDescent="0.25">
      <c r="A23" s="34" t="s">
        <v>79</v>
      </c>
      <c r="B23" s="25">
        <v>135</v>
      </c>
      <c r="C23" s="25"/>
      <c r="D23" s="13"/>
      <c r="E23" s="13"/>
    </row>
    <row r="24" spans="1:5" ht="15.75" customHeight="1" x14ac:dyDescent="0.25">
      <c r="A24" s="34" t="s">
        <v>80</v>
      </c>
      <c r="B24" s="25">
        <v>136</v>
      </c>
      <c r="C24" s="25">
        <v>7</v>
      </c>
      <c r="D24" s="13">
        <v>349417706</v>
      </c>
      <c r="E24" s="13">
        <v>1815150136</v>
      </c>
    </row>
    <row r="25" spans="1:5" ht="15.75" customHeight="1" x14ac:dyDescent="0.25">
      <c r="A25" s="34" t="s">
        <v>81</v>
      </c>
      <c r="B25" s="25">
        <v>137</v>
      </c>
      <c r="C25" s="25"/>
      <c r="D25" s="35">
        <v>-14753916553</v>
      </c>
      <c r="E25" s="35">
        <v>-14753916553</v>
      </c>
    </row>
    <row r="26" spans="1:5" ht="15.75" customHeight="1" x14ac:dyDescent="0.25">
      <c r="A26" s="34" t="s">
        <v>82</v>
      </c>
      <c r="B26" s="25">
        <v>139</v>
      </c>
      <c r="C26" s="25">
        <v>8</v>
      </c>
      <c r="D26" s="13">
        <v>203796872</v>
      </c>
      <c r="E26" s="13">
        <v>203796872</v>
      </c>
    </row>
    <row r="27" spans="1:5" ht="15.75" customHeight="1" x14ac:dyDescent="0.25">
      <c r="A27" s="33" t="s">
        <v>83</v>
      </c>
      <c r="B27" s="24" t="s">
        <v>12</v>
      </c>
      <c r="C27" s="24">
        <v>9</v>
      </c>
      <c r="D27" s="12">
        <f>D28+D29</f>
        <v>7223360480</v>
      </c>
      <c r="E27" s="12">
        <v>4935367431</v>
      </c>
    </row>
    <row r="28" spans="1:5" ht="15.75" customHeight="1" x14ac:dyDescent="0.25">
      <c r="A28" s="34" t="s">
        <v>84</v>
      </c>
      <c r="B28" s="25" t="s">
        <v>13</v>
      </c>
      <c r="C28" s="25"/>
      <c r="D28" s="13">
        <v>7223360480</v>
      </c>
      <c r="E28" s="13">
        <v>4935367431</v>
      </c>
    </row>
    <row r="29" spans="1:5" ht="15.75" customHeight="1" x14ac:dyDescent="0.25">
      <c r="A29" s="34" t="s">
        <v>85</v>
      </c>
      <c r="B29" s="25" t="s">
        <v>14</v>
      </c>
      <c r="C29" s="25"/>
      <c r="D29" s="13"/>
      <c r="E29" s="13"/>
    </row>
    <row r="30" spans="1:5" ht="15.75" customHeight="1" x14ac:dyDescent="0.25">
      <c r="A30" s="33" t="s">
        <v>86</v>
      </c>
      <c r="B30" s="24" t="s">
        <v>15</v>
      </c>
      <c r="C30" s="24"/>
      <c r="D30" s="12">
        <f>SUM(D31:D35)</f>
        <v>312732126</v>
      </c>
      <c r="E30" s="12">
        <v>493744745</v>
      </c>
    </row>
    <row r="31" spans="1:5" ht="15.75" customHeight="1" x14ac:dyDescent="0.25">
      <c r="A31" s="34" t="s">
        <v>87</v>
      </c>
      <c r="B31" s="25" t="s">
        <v>16</v>
      </c>
      <c r="C31" s="25" t="s">
        <v>180</v>
      </c>
      <c r="D31" s="13">
        <v>63737428</v>
      </c>
      <c r="E31" s="13">
        <v>124537174</v>
      </c>
    </row>
    <row r="32" spans="1:5" ht="15.75" customHeight="1" x14ac:dyDescent="0.25">
      <c r="A32" s="34" t="s">
        <v>88</v>
      </c>
      <c r="B32" s="25" t="s">
        <v>17</v>
      </c>
      <c r="C32" s="25"/>
      <c r="D32" s="13">
        <v>248994698</v>
      </c>
      <c r="E32" s="13">
        <v>369207571</v>
      </c>
    </row>
    <row r="33" spans="1:7" ht="15.75" customHeight="1" x14ac:dyDescent="0.25">
      <c r="A33" s="34" t="s">
        <v>89</v>
      </c>
      <c r="B33" s="25">
        <v>153</v>
      </c>
      <c r="C33" s="25"/>
      <c r="D33" s="49"/>
      <c r="E33" s="13"/>
    </row>
    <row r="34" spans="1:7" ht="15.75" customHeight="1" x14ac:dyDescent="0.25">
      <c r="A34" s="34" t="s">
        <v>90</v>
      </c>
      <c r="B34" s="25">
        <v>154</v>
      </c>
      <c r="C34" s="25"/>
      <c r="D34" s="13"/>
      <c r="E34" s="13"/>
    </row>
    <row r="35" spans="1:7" ht="15.75" customHeight="1" x14ac:dyDescent="0.25">
      <c r="A35" s="34" t="s">
        <v>91</v>
      </c>
      <c r="B35" s="25">
        <v>155</v>
      </c>
      <c r="C35" s="25"/>
      <c r="D35" s="13"/>
      <c r="E35" s="13"/>
    </row>
    <row r="36" spans="1:7" ht="15.75" customHeight="1" x14ac:dyDescent="0.25">
      <c r="A36" s="33" t="s">
        <v>92</v>
      </c>
      <c r="B36" s="24" t="s">
        <v>18</v>
      </c>
      <c r="C36" s="24"/>
      <c r="D36" s="12">
        <f>D37+D45+D55+D58+D61+D67</f>
        <v>88044466712</v>
      </c>
      <c r="E36" s="12">
        <v>87212611736</v>
      </c>
    </row>
    <row r="37" spans="1:7" ht="15.75" customHeight="1" x14ac:dyDescent="0.25">
      <c r="A37" s="33" t="s">
        <v>93</v>
      </c>
      <c r="B37" s="24" t="s">
        <v>19</v>
      </c>
      <c r="C37" s="24"/>
      <c r="D37" s="12">
        <f>SUM(D38:D44)</f>
        <v>0</v>
      </c>
      <c r="E37" s="12">
        <v>0</v>
      </c>
    </row>
    <row r="38" spans="1:7" ht="15.75" customHeight="1" x14ac:dyDescent="0.25">
      <c r="A38" s="34" t="s">
        <v>94</v>
      </c>
      <c r="B38" s="25" t="s">
        <v>20</v>
      </c>
      <c r="C38" s="25"/>
      <c r="D38" s="13"/>
      <c r="E38" s="13"/>
    </row>
    <row r="39" spans="1:7" ht="15.75" customHeight="1" x14ac:dyDescent="0.25">
      <c r="A39" s="34" t="s">
        <v>95</v>
      </c>
      <c r="B39" s="25">
        <v>212</v>
      </c>
      <c r="C39" s="25"/>
      <c r="D39" s="13"/>
      <c r="E39" s="13"/>
    </row>
    <row r="40" spans="1:7" ht="15.75" customHeight="1" x14ac:dyDescent="0.25">
      <c r="A40" s="34" t="s">
        <v>96</v>
      </c>
      <c r="B40" s="25">
        <v>213</v>
      </c>
      <c r="C40" s="25"/>
      <c r="D40" s="13"/>
      <c r="E40" s="13"/>
    </row>
    <row r="41" spans="1:7" ht="15.75" customHeight="1" x14ac:dyDescent="0.25">
      <c r="A41" s="34" t="s">
        <v>97</v>
      </c>
      <c r="B41" s="25">
        <v>214</v>
      </c>
      <c r="C41" s="25"/>
      <c r="D41" s="13"/>
      <c r="E41" s="13"/>
    </row>
    <row r="42" spans="1:7" ht="15.75" customHeight="1" x14ac:dyDescent="0.25">
      <c r="A42" s="34" t="s">
        <v>98</v>
      </c>
      <c r="B42" s="25">
        <v>215</v>
      </c>
      <c r="C42" s="25"/>
      <c r="D42" s="13"/>
      <c r="E42" s="45"/>
    </row>
    <row r="43" spans="1:7" ht="15.75" customHeight="1" x14ac:dyDescent="0.25">
      <c r="A43" s="34" t="s">
        <v>99</v>
      </c>
      <c r="B43" s="25">
        <v>216</v>
      </c>
      <c r="C43" s="25"/>
      <c r="D43" s="13"/>
      <c r="E43" s="13"/>
    </row>
    <row r="44" spans="1:7" ht="15.75" customHeight="1" x14ac:dyDescent="0.25">
      <c r="A44" s="34" t="s">
        <v>100</v>
      </c>
      <c r="B44" s="25">
        <v>219</v>
      </c>
      <c r="C44" s="25"/>
      <c r="D44" s="13"/>
      <c r="E44" s="13"/>
    </row>
    <row r="45" spans="1:7" ht="15.75" customHeight="1" x14ac:dyDescent="0.25">
      <c r="A45" s="33" t="s">
        <v>101</v>
      </c>
      <c r="B45" s="24" t="s">
        <v>21</v>
      </c>
      <c r="C45" s="24"/>
      <c r="D45" s="12">
        <f>D46+D49+D52</f>
        <v>72744319864</v>
      </c>
      <c r="E45" s="12">
        <v>71265854671</v>
      </c>
      <c r="G45" s="46"/>
    </row>
    <row r="46" spans="1:7" ht="15.75" customHeight="1" x14ac:dyDescent="0.25">
      <c r="A46" s="34" t="s">
        <v>102</v>
      </c>
      <c r="B46" s="25" t="s">
        <v>22</v>
      </c>
      <c r="C46" s="25">
        <v>11</v>
      </c>
      <c r="D46" s="13">
        <f>D47+D48</f>
        <v>72744319864</v>
      </c>
      <c r="E46" s="13">
        <v>71265854671</v>
      </c>
      <c r="G46" s="46"/>
    </row>
    <row r="47" spans="1:7" ht="15.75" customHeight="1" x14ac:dyDescent="0.25">
      <c r="A47" s="34" t="s">
        <v>103</v>
      </c>
      <c r="B47" s="25" t="s">
        <v>23</v>
      </c>
      <c r="C47" s="25"/>
      <c r="D47" s="13">
        <v>150637802562</v>
      </c>
      <c r="E47" s="13">
        <v>146207845898</v>
      </c>
      <c r="G47" s="46"/>
    </row>
    <row r="48" spans="1:7" ht="15.75" customHeight="1" x14ac:dyDescent="0.25">
      <c r="A48" s="34" t="s">
        <v>104</v>
      </c>
      <c r="B48" s="25" t="s">
        <v>24</v>
      </c>
      <c r="C48" s="25"/>
      <c r="D48" s="35">
        <v>-77893482698</v>
      </c>
      <c r="E48" s="35">
        <v>-74941991227</v>
      </c>
      <c r="G48" s="46"/>
    </row>
    <row r="49" spans="1:5" ht="15.75" customHeight="1" x14ac:dyDescent="0.25">
      <c r="A49" s="34" t="s">
        <v>105</v>
      </c>
      <c r="B49" s="25" t="s">
        <v>25</v>
      </c>
      <c r="C49" s="31"/>
      <c r="D49" s="13">
        <f>D50+D51</f>
        <v>0</v>
      </c>
      <c r="E49" s="13">
        <v>0</v>
      </c>
    </row>
    <row r="50" spans="1:5" ht="15.75" customHeight="1" x14ac:dyDescent="0.25">
      <c r="A50" s="34" t="s">
        <v>103</v>
      </c>
      <c r="B50" s="25" t="s">
        <v>26</v>
      </c>
      <c r="C50" s="31"/>
      <c r="D50" s="13"/>
      <c r="E50" s="13"/>
    </row>
    <row r="51" spans="1:5" ht="15.75" customHeight="1" x14ac:dyDescent="0.25">
      <c r="A51" s="34" t="s">
        <v>104</v>
      </c>
      <c r="B51" s="25" t="s">
        <v>27</v>
      </c>
      <c r="C51" s="31"/>
      <c r="D51" s="13"/>
      <c r="E51" s="13"/>
    </row>
    <row r="52" spans="1:5" ht="15.75" customHeight="1" x14ac:dyDescent="0.25">
      <c r="A52" s="34" t="s">
        <v>106</v>
      </c>
      <c r="B52" s="25" t="s">
        <v>28</v>
      </c>
      <c r="C52" s="31">
        <v>12</v>
      </c>
      <c r="D52" s="13">
        <f>D53+D54</f>
        <v>0</v>
      </c>
      <c r="E52" s="13">
        <v>0</v>
      </c>
    </row>
    <row r="53" spans="1:5" ht="15.75" customHeight="1" x14ac:dyDescent="0.25">
      <c r="A53" s="34" t="s">
        <v>103</v>
      </c>
      <c r="B53" s="25" t="s">
        <v>29</v>
      </c>
      <c r="C53" s="31"/>
      <c r="D53" s="13">
        <v>65727273</v>
      </c>
      <c r="E53" s="13">
        <v>65727273</v>
      </c>
    </row>
    <row r="54" spans="1:5" ht="15.75" customHeight="1" x14ac:dyDescent="0.25">
      <c r="A54" s="34" t="s">
        <v>104</v>
      </c>
      <c r="B54" s="25" t="s">
        <v>30</v>
      </c>
      <c r="C54" s="31"/>
      <c r="D54" s="35">
        <v>-65727273</v>
      </c>
      <c r="E54" s="35">
        <v>-65727273</v>
      </c>
    </row>
    <row r="55" spans="1:5" ht="15.75" customHeight="1" x14ac:dyDescent="0.25">
      <c r="A55" s="33" t="s">
        <v>107</v>
      </c>
      <c r="B55" s="24">
        <v>230</v>
      </c>
      <c r="C55" s="31"/>
      <c r="D55" s="13"/>
      <c r="E55" s="13"/>
    </row>
    <row r="56" spans="1:5" ht="15.75" customHeight="1" x14ac:dyDescent="0.25">
      <c r="A56" s="34" t="s">
        <v>103</v>
      </c>
      <c r="B56" s="36">
        <v>231</v>
      </c>
      <c r="C56" s="36"/>
      <c r="D56" s="37"/>
      <c r="E56" s="37"/>
    </row>
    <row r="57" spans="1:5" ht="15.75" customHeight="1" x14ac:dyDescent="0.25">
      <c r="A57" s="34" t="s">
        <v>104</v>
      </c>
      <c r="B57" s="25">
        <v>232</v>
      </c>
      <c r="C57" s="25"/>
      <c r="D57" s="13"/>
      <c r="E57" s="13"/>
    </row>
    <row r="58" spans="1:5" ht="15.75" customHeight="1" x14ac:dyDescent="0.25">
      <c r="A58" s="33" t="s">
        <v>116</v>
      </c>
      <c r="B58" s="24">
        <v>240</v>
      </c>
      <c r="C58" s="25"/>
      <c r="D58" s="12">
        <f>D59+D60</f>
        <v>2363297803</v>
      </c>
      <c r="E58" s="12">
        <v>2900000000</v>
      </c>
    </row>
    <row r="59" spans="1:5" ht="15.75" customHeight="1" x14ac:dyDescent="0.25">
      <c r="A59" s="34" t="s">
        <v>108</v>
      </c>
      <c r="B59" s="25">
        <v>241</v>
      </c>
      <c r="C59" s="25"/>
      <c r="D59" s="13"/>
      <c r="E59" s="13"/>
    </row>
    <row r="60" spans="1:5" ht="15.75" customHeight="1" x14ac:dyDescent="0.25">
      <c r="A60" s="34" t="s">
        <v>109</v>
      </c>
      <c r="B60" s="25">
        <v>242</v>
      </c>
      <c r="C60" s="25">
        <v>13</v>
      </c>
      <c r="D60" s="13">
        <v>2363297803</v>
      </c>
      <c r="E60" s="13">
        <v>2900000000</v>
      </c>
    </row>
    <row r="61" spans="1:5" ht="15.75" customHeight="1" x14ac:dyDescent="0.25">
      <c r="A61" s="33" t="s">
        <v>110</v>
      </c>
      <c r="B61" s="24" t="s">
        <v>31</v>
      </c>
      <c r="C61" s="24"/>
      <c r="D61" s="12">
        <f>SUM(D62:D65)</f>
        <v>5319660000</v>
      </c>
      <c r="E61" s="12">
        <v>5319660000</v>
      </c>
    </row>
    <row r="62" spans="1:5" ht="15.75" customHeight="1" x14ac:dyDescent="0.25">
      <c r="A62" s="34" t="s">
        <v>111</v>
      </c>
      <c r="B62" s="25" t="s">
        <v>32</v>
      </c>
      <c r="C62" s="25"/>
      <c r="D62" s="13"/>
      <c r="E62" s="13"/>
    </row>
    <row r="63" spans="1:5" ht="15.75" customHeight="1" x14ac:dyDescent="0.25">
      <c r="A63" s="34" t="s">
        <v>112</v>
      </c>
      <c r="B63" s="25">
        <v>252</v>
      </c>
      <c r="C63" s="25">
        <v>14</v>
      </c>
      <c r="D63" s="13">
        <v>5319660000</v>
      </c>
      <c r="E63" s="13">
        <v>5319660000</v>
      </c>
    </row>
    <row r="64" spans="1:5" ht="15.75" customHeight="1" x14ac:dyDescent="0.25">
      <c r="A64" s="34" t="s">
        <v>113</v>
      </c>
      <c r="B64" s="25">
        <v>253</v>
      </c>
      <c r="C64" s="25"/>
      <c r="D64" s="13"/>
      <c r="E64" s="13"/>
    </row>
    <row r="65" spans="1:7" ht="15.75" customHeight="1" x14ac:dyDescent="0.25">
      <c r="A65" s="34" t="s">
        <v>114</v>
      </c>
      <c r="B65" s="25">
        <v>254</v>
      </c>
      <c r="C65" s="25"/>
      <c r="D65" s="35"/>
      <c r="E65" s="35"/>
    </row>
    <row r="66" spans="1:7" ht="15.75" customHeight="1" x14ac:dyDescent="0.25">
      <c r="A66" s="34" t="s">
        <v>115</v>
      </c>
      <c r="B66" s="25">
        <v>255</v>
      </c>
      <c r="C66" s="25"/>
      <c r="D66" s="13"/>
      <c r="E66" s="13"/>
    </row>
    <row r="67" spans="1:7" ht="15.75" customHeight="1" x14ac:dyDescent="0.25">
      <c r="A67" s="33" t="s">
        <v>117</v>
      </c>
      <c r="B67" s="24" t="s">
        <v>33</v>
      </c>
      <c r="C67" s="24"/>
      <c r="D67" s="12">
        <f>SUM(D68:D71)</f>
        <v>7617189045</v>
      </c>
      <c r="E67" s="12">
        <v>7727097065</v>
      </c>
    </row>
    <row r="68" spans="1:7" ht="15.75" customHeight="1" x14ac:dyDescent="0.25">
      <c r="A68" s="34" t="s">
        <v>118</v>
      </c>
      <c r="B68" s="25" t="s">
        <v>34</v>
      </c>
      <c r="C68" s="25" t="s">
        <v>181</v>
      </c>
      <c r="D68" s="13">
        <v>7525485356</v>
      </c>
      <c r="E68" s="13">
        <v>7635393376</v>
      </c>
    </row>
    <row r="69" spans="1:7" ht="15.75" customHeight="1" x14ac:dyDescent="0.25">
      <c r="A69" s="34" t="s">
        <v>119</v>
      </c>
      <c r="B69" s="25" t="s">
        <v>35</v>
      </c>
      <c r="C69" s="25">
        <v>15</v>
      </c>
      <c r="D69" s="13">
        <v>91703689</v>
      </c>
      <c r="E69" s="13">
        <v>91703689</v>
      </c>
    </row>
    <row r="70" spans="1:7" ht="15.75" customHeight="1" x14ac:dyDescent="0.25">
      <c r="A70" s="38" t="s">
        <v>120</v>
      </c>
      <c r="B70" s="25">
        <v>263</v>
      </c>
      <c r="C70" s="26"/>
      <c r="D70" s="12"/>
      <c r="E70" s="12"/>
    </row>
    <row r="71" spans="1:7" ht="15.75" customHeight="1" x14ac:dyDescent="0.25">
      <c r="A71" s="34" t="s">
        <v>121</v>
      </c>
      <c r="B71" s="25" t="s">
        <v>36</v>
      </c>
      <c r="C71" s="25"/>
      <c r="D71" s="34"/>
      <c r="E71" s="12"/>
    </row>
    <row r="72" spans="1:7" ht="15.75" customHeight="1" x14ac:dyDescent="0.25">
      <c r="A72" s="19" t="s">
        <v>60</v>
      </c>
      <c r="B72" s="27" t="s">
        <v>61</v>
      </c>
      <c r="C72" s="28"/>
      <c r="D72" s="12"/>
      <c r="E72" s="12"/>
    </row>
    <row r="73" spans="1:7" ht="15.75" customHeight="1" x14ac:dyDescent="0.25">
      <c r="A73" s="39" t="s">
        <v>122</v>
      </c>
      <c r="B73" s="29" t="s">
        <v>37</v>
      </c>
      <c r="C73" s="29"/>
      <c r="D73" s="15">
        <f>D10+D36</f>
        <v>204462957515</v>
      </c>
      <c r="E73" s="15">
        <v>214087075009</v>
      </c>
      <c r="G73" s="46"/>
    </row>
    <row r="74" spans="1:7" s="6" customFormat="1" ht="15.75" customHeight="1" x14ac:dyDescent="0.2">
      <c r="A74" s="33" t="s">
        <v>123</v>
      </c>
      <c r="B74" s="40" t="s">
        <v>38</v>
      </c>
      <c r="C74" s="40"/>
      <c r="D74" s="41">
        <f>D75+D90</f>
        <v>110765354026</v>
      </c>
      <c r="E74" s="41">
        <v>122334706414</v>
      </c>
      <c r="G74" s="47"/>
    </row>
    <row r="75" spans="1:7" ht="15.75" customHeight="1" x14ac:dyDescent="0.25">
      <c r="A75" s="33" t="s">
        <v>124</v>
      </c>
      <c r="B75" s="24" t="s">
        <v>39</v>
      </c>
      <c r="C75" s="24"/>
      <c r="D75" s="12">
        <f>SUM(D76:D89)</f>
        <v>98578604026</v>
      </c>
      <c r="E75" s="12">
        <v>110147956414</v>
      </c>
      <c r="G75" s="46"/>
    </row>
    <row r="76" spans="1:7" ht="15.75" customHeight="1" x14ac:dyDescent="0.25">
      <c r="A76" s="34" t="s">
        <v>125</v>
      </c>
      <c r="B76" s="25">
        <v>311</v>
      </c>
      <c r="C76" s="25">
        <v>16</v>
      </c>
      <c r="D76" s="13">
        <v>40256233966</v>
      </c>
      <c r="E76" s="13">
        <v>47937687253</v>
      </c>
      <c r="G76" s="46"/>
    </row>
    <row r="77" spans="1:7" ht="15.75" customHeight="1" x14ac:dyDescent="0.25">
      <c r="A77" s="34" t="s">
        <v>126</v>
      </c>
      <c r="B77" s="25">
        <v>312</v>
      </c>
      <c r="C77" s="25"/>
      <c r="D77" s="13">
        <v>591341000</v>
      </c>
      <c r="E77" s="13">
        <v>217161000</v>
      </c>
      <c r="G77" s="46"/>
    </row>
    <row r="78" spans="1:7" ht="15.75" customHeight="1" x14ac:dyDescent="0.25">
      <c r="A78" s="34" t="s">
        <v>127</v>
      </c>
      <c r="B78" s="25">
        <v>313</v>
      </c>
      <c r="C78" s="25">
        <v>17</v>
      </c>
      <c r="D78" s="13">
        <v>849721064</v>
      </c>
      <c r="E78" s="13">
        <v>731395255</v>
      </c>
      <c r="G78" s="46"/>
    </row>
    <row r="79" spans="1:7" ht="15.75" customHeight="1" x14ac:dyDescent="0.25">
      <c r="A79" s="34" t="s">
        <v>128</v>
      </c>
      <c r="B79" s="25">
        <v>314</v>
      </c>
      <c r="C79" s="25"/>
      <c r="D79" s="13">
        <v>1330075122</v>
      </c>
      <c r="E79" s="13">
        <v>3701438426</v>
      </c>
      <c r="G79" s="46"/>
    </row>
    <row r="80" spans="1:7" ht="15.75" customHeight="1" x14ac:dyDescent="0.25">
      <c r="A80" s="34" t="s">
        <v>129</v>
      </c>
      <c r="B80" s="25">
        <v>315</v>
      </c>
      <c r="C80" s="25">
        <v>18</v>
      </c>
      <c r="D80" s="13"/>
      <c r="E80" s="13">
        <v>84728899</v>
      </c>
      <c r="G80" s="46"/>
    </row>
    <row r="81" spans="1:5" ht="15.75" customHeight="1" x14ac:dyDescent="0.25">
      <c r="A81" s="34" t="s">
        <v>130</v>
      </c>
      <c r="B81" s="25">
        <v>316</v>
      </c>
      <c r="C81" s="25"/>
      <c r="D81" s="13"/>
      <c r="E81" s="13"/>
    </row>
    <row r="82" spans="1:5" ht="15.75" customHeight="1" x14ac:dyDescent="0.25">
      <c r="A82" s="34" t="s">
        <v>131</v>
      </c>
      <c r="B82" s="25">
        <v>317</v>
      </c>
      <c r="C82" s="25"/>
      <c r="D82" s="13"/>
      <c r="E82" s="13"/>
    </row>
    <row r="83" spans="1:5" ht="15.75" customHeight="1" x14ac:dyDescent="0.25">
      <c r="A83" s="34" t="s">
        <v>132</v>
      </c>
      <c r="B83" s="25">
        <v>318</v>
      </c>
      <c r="C83" s="25"/>
      <c r="D83" s="13"/>
      <c r="E83" s="13"/>
    </row>
    <row r="84" spans="1:5" ht="15.75" customHeight="1" x14ac:dyDescent="0.25">
      <c r="A84" s="34" t="s">
        <v>133</v>
      </c>
      <c r="B84" s="25">
        <v>319</v>
      </c>
      <c r="C84" s="25">
        <v>19</v>
      </c>
      <c r="D84" s="13">
        <v>501006319</v>
      </c>
      <c r="E84" s="13">
        <v>501434639</v>
      </c>
    </row>
    <row r="85" spans="1:5" ht="15.75" customHeight="1" x14ac:dyDescent="0.25">
      <c r="A85" s="34" t="s">
        <v>134</v>
      </c>
      <c r="B85" s="25">
        <v>320</v>
      </c>
      <c r="C85" s="25" t="s">
        <v>182</v>
      </c>
      <c r="D85" s="13">
        <v>55294752165</v>
      </c>
      <c r="E85" s="13">
        <v>57079136552</v>
      </c>
    </row>
    <row r="86" spans="1:5" ht="15.75" customHeight="1" x14ac:dyDescent="0.25">
      <c r="A86" s="34" t="s">
        <v>135</v>
      </c>
      <c r="B86" s="25">
        <v>321</v>
      </c>
      <c r="C86" s="25"/>
      <c r="D86" s="13"/>
      <c r="E86" s="13"/>
    </row>
    <row r="87" spans="1:5" ht="15.75" customHeight="1" x14ac:dyDescent="0.25">
      <c r="A87" s="34" t="s">
        <v>136</v>
      </c>
      <c r="B87" s="25">
        <v>322</v>
      </c>
      <c r="C87" s="25"/>
      <c r="D87" s="35">
        <v>-244525610</v>
      </c>
      <c r="E87" s="35">
        <v>-105025610</v>
      </c>
    </row>
    <row r="88" spans="1:5" ht="15.75" customHeight="1" x14ac:dyDescent="0.25">
      <c r="A88" s="34" t="s">
        <v>137</v>
      </c>
      <c r="B88" s="25">
        <v>323</v>
      </c>
      <c r="C88" s="25"/>
      <c r="D88" s="13"/>
      <c r="E88" s="13"/>
    </row>
    <row r="89" spans="1:5" ht="15.75" customHeight="1" x14ac:dyDescent="0.25">
      <c r="A89" s="34" t="s">
        <v>138</v>
      </c>
      <c r="B89" s="25">
        <v>324</v>
      </c>
      <c r="C89" s="25"/>
      <c r="D89" s="13"/>
      <c r="E89" s="13"/>
    </row>
    <row r="90" spans="1:5" ht="15.75" customHeight="1" x14ac:dyDescent="0.25">
      <c r="A90" s="33" t="s">
        <v>139</v>
      </c>
      <c r="B90" s="24" t="s">
        <v>40</v>
      </c>
      <c r="C90" s="24"/>
      <c r="D90" s="12">
        <f>SUM(D91:D103)</f>
        <v>12186750000</v>
      </c>
      <c r="E90" s="12">
        <v>12186750000</v>
      </c>
    </row>
    <row r="91" spans="1:5" ht="15.75" customHeight="1" x14ac:dyDescent="0.25">
      <c r="A91" s="34" t="s">
        <v>140</v>
      </c>
      <c r="B91" s="25" t="s">
        <v>41</v>
      </c>
      <c r="C91" s="25"/>
      <c r="D91" s="13"/>
      <c r="E91" s="13"/>
    </row>
    <row r="92" spans="1:5" ht="15.75" customHeight="1" x14ac:dyDescent="0.25">
      <c r="A92" s="34" t="s">
        <v>141</v>
      </c>
      <c r="B92" s="25">
        <v>332</v>
      </c>
      <c r="C92" s="25"/>
      <c r="D92" s="13"/>
      <c r="E92" s="13"/>
    </row>
    <row r="93" spans="1:5" ht="15.75" customHeight="1" x14ac:dyDescent="0.25">
      <c r="A93" s="34" t="s">
        <v>142</v>
      </c>
      <c r="B93" s="25">
        <v>333</v>
      </c>
      <c r="C93" s="25"/>
      <c r="D93" s="13"/>
      <c r="E93" s="13"/>
    </row>
    <row r="94" spans="1:5" ht="15.75" customHeight="1" x14ac:dyDescent="0.25">
      <c r="A94" s="34" t="s">
        <v>143</v>
      </c>
      <c r="B94" s="25">
        <v>334</v>
      </c>
      <c r="C94" s="25"/>
      <c r="D94" s="13"/>
      <c r="E94" s="13"/>
    </row>
    <row r="95" spans="1:5" ht="15.75" customHeight="1" x14ac:dyDescent="0.25">
      <c r="A95" s="34" t="s">
        <v>144</v>
      </c>
      <c r="B95" s="25">
        <v>335</v>
      </c>
      <c r="C95" s="25"/>
      <c r="D95" s="13"/>
      <c r="E95" s="13"/>
    </row>
    <row r="96" spans="1:5" ht="15.75" customHeight="1" x14ac:dyDescent="0.25">
      <c r="A96" s="34" t="s">
        <v>145</v>
      </c>
      <c r="B96" s="25">
        <v>336</v>
      </c>
      <c r="C96" s="25"/>
      <c r="D96" s="13"/>
      <c r="E96" s="13"/>
    </row>
    <row r="97" spans="1:5" ht="15.75" customHeight="1" x14ac:dyDescent="0.25">
      <c r="A97" s="34" t="s">
        <v>146</v>
      </c>
      <c r="B97" s="25">
        <v>337</v>
      </c>
      <c r="C97" s="25"/>
      <c r="D97" s="13"/>
      <c r="E97" s="13"/>
    </row>
    <row r="98" spans="1:5" ht="15.75" customHeight="1" x14ac:dyDescent="0.25">
      <c r="A98" s="34" t="s">
        <v>147</v>
      </c>
      <c r="B98" s="25">
        <v>338</v>
      </c>
      <c r="C98" s="25" t="s">
        <v>183</v>
      </c>
      <c r="D98" s="13">
        <v>12186750000</v>
      </c>
      <c r="E98" s="13">
        <v>12186750000</v>
      </c>
    </row>
    <row r="99" spans="1:5" ht="15.75" customHeight="1" x14ac:dyDescent="0.25">
      <c r="A99" s="34" t="s">
        <v>148</v>
      </c>
      <c r="B99" s="25">
        <v>339</v>
      </c>
      <c r="C99" s="25"/>
      <c r="D99" s="13"/>
      <c r="E99" s="13"/>
    </row>
    <row r="100" spans="1:5" ht="15.75" customHeight="1" x14ac:dyDescent="0.25">
      <c r="A100" s="34" t="s">
        <v>149</v>
      </c>
      <c r="B100" s="25">
        <v>340</v>
      </c>
      <c r="C100" s="25"/>
      <c r="D100" s="13"/>
      <c r="E100" s="13"/>
    </row>
    <row r="101" spans="1:5" ht="15.75" customHeight="1" x14ac:dyDescent="0.25">
      <c r="A101" s="34" t="s">
        <v>150</v>
      </c>
      <c r="B101" s="25">
        <v>341</v>
      </c>
      <c r="C101" s="25"/>
      <c r="D101" s="13"/>
      <c r="E101" s="13"/>
    </row>
    <row r="102" spans="1:5" ht="15.75" customHeight="1" x14ac:dyDescent="0.25">
      <c r="A102" s="34" t="s">
        <v>151</v>
      </c>
      <c r="B102" s="25">
        <v>342</v>
      </c>
      <c r="C102" s="25"/>
      <c r="D102" s="13"/>
      <c r="E102" s="13"/>
    </row>
    <row r="103" spans="1:5" ht="15.75" customHeight="1" x14ac:dyDescent="0.25">
      <c r="A103" s="34" t="s">
        <v>152</v>
      </c>
      <c r="B103" s="25">
        <v>343</v>
      </c>
      <c r="C103" s="25"/>
      <c r="D103" s="13"/>
      <c r="E103" s="13"/>
    </row>
    <row r="104" spans="1:5" ht="15.75" customHeight="1" x14ac:dyDescent="0.25">
      <c r="A104" s="33" t="s">
        <v>153</v>
      </c>
      <c r="B104" s="24" t="s">
        <v>42</v>
      </c>
      <c r="C104" s="24"/>
      <c r="D104" s="12">
        <f>D105+D122</f>
        <v>93697603489</v>
      </c>
      <c r="E104" s="12">
        <v>91752368595</v>
      </c>
    </row>
    <row r="105" spans="1:5" ht="15.75" customHeight="1" x14ac:dyDescent="0.25">
      <c r="A105" s="33" t="s">
        <v>154</v>
      </c>
      <c r="B105" s="24" t="s">
        <v>43</v>
      </c>
      <c r="C105" s="24"/>
      <c r="D105" s="12">
        <f>D106+D109+D110+D111+D112+D113+D114+D115+D116+D117+D118+D121</f>
        <v>93697603489</v>
      </c>
      <c r="E105" s="12">
        <v>91752368595</v>
      </c>
    </row>
    <row r="106" spans="1:5" ht="15.75" customHeight="1" x14ac:dyDescent="0.25">
      <c r="A106" s="34" t="s">
        <v>155</v>
      </c>
      <c r="B106" s="25" t="s">
        <v>44</v>
      </c>
      <c r="C106" s="25">
        <v>21</v>
      </c>
      <c r="D106" s="13">
        <f>D107+D108</f>
        <v>65185860000</v>
      </c>
      <c r="E106" s="13">
        <v>65185860000</v>
      </c>
    </row>
    <row r="107" spans="1:5" ht="15.75" customHeight="1" x14ac:dyDescent="0.25">
      <c r="A107" s="42" t="s">
        <v>156</v>
      </c>
      <c r="B107" s="43" t="s">
        <v>171</v>
      </c>
      <c r="C107" s="43"/>
      <c r="D107" s="44">
        <v>65185860000</v>
      </c>
      <c r="E107" s="44">
        <v>65185860000</v>
      </c>
    </row>
    <row r="108" spans="1:5" ht="15.75" customHeight="1" x14ac:dyDescent="0.25">
      <c r="A108" s="42" t="s">
        <v>157</v>
      </c>
      <c r="B108" s="43" t="s">
        <v>172</v>
      </c>
      <c r="C108" s="43"/>
      <c r="D108" s="44"/>
      <c r="E108" s="44"/>
    </row>
    <row r="109" spans="1:5" ht="15.75" customHeight="1" x14ac:dyDescent="0.25">
      <c r="A109" s="34" t="s">
        <v>158</v>
      </c>
      <c r="B109" s="25">
        <v>412</v>
      </c>
      <c r="C109" s="25"/>
      <c r="D109" s="13"/>
      <c r="E109" s="13"/>
    </row>
    <row r="110" spans="1:5" ht="15.75" customHeight="1" x14ac:dyDescent="0.25">
      <c r="A110" s="34" t="s">
        <v>159</v>
      </c>
      <c r="B110" s="25">
        <v>413</v>
      </c>
      <c r="C110" s="25"/>
      <c r="D110" s="13"/>
      <c r="E110" s="13"/>
    </row>
    <row r="111" spans="1:5" ht="15.75" customHeight="1" x14ac:dyDescent="0.25">
      <c r="A111" s="34" t="s">
        <v>160</v>
      </c>
      <c r="B111" s="25">
        <v>414</v>
      </c>
      <c r="C111" s="25"/>
      <c r="D111" s="13"/>
      <c r="E111" s="13"/>
    </row>
    <row r="112" spans="1:5" ht="15.75" customHeight="1" x14ac:dyDescent="0.25">
      <c r="A112" s="34" t="s">
        <v>161</v>
      </c>
      <c r="B112" s="25">
        <v>415</v>
      </c>
      <c r="C112" s="25">
        <f>C106</f>
        <v>21</v>
      </c>
      <c r="D112" s="35">
        <v>-390000</v>
      </c>
      <c r="E112" s="35">
        <v>-390000</v>
      </c>
    </row>
    <row r="113" spans="1:5" ht="15.75" customHeight="1" x14ac:dyDescent="0.25">
      <c r="A113" s="34" t="s">
        <v>162</v>
      </c>
      <c r="B113" s="25">
        <v>416</v>
      </c>
      <c r="C113" s="25"/>
      <c r="D113" s="13"/>
      <c r="E113" s="13"/>
    </row>
    <row r="114" spans="1:5" ht="15.75" customHeight="1" x14ac:dyDescent="0.25">
      <c r="A114" s="34" t="s">
        <v>163</v>
      </c>
      <c r="B114" s="25">
        <v>417</v>
      </c>
      <c r="C114" s="25"/>
      <c r="D114" s="13"/>
      <c r="E114" s="13"/>
    </row>
    <row r="115" spans="1:5" ht="15.75" customHeight="1" x14ac:dyDescent="0.25">
      <c r="A115" s="34" t="s">
        <v>164</v>
      </c>
      <c r="B115" s="25">
        <v>418</v>
      </c>
      <c r="C115" s="25">
        <f>C106</f>
        <v>21</v>
      </c>
      <c r="D115" s="13">
        <v>6473481001</v>
      </c>
      <c r="E115" s="13">
        <v>6473481001</v>
      </c>
    </row>
    <row r="116" spans="1:5" ht="15.75" customHeight="1" x14ac:dyDescent="0.25">
      <c r="A116" s="34" t="s">
        <v>165</v>
      </c>
      <c r="B116" s="25">
        <v>419</v>
      </c>
      <c r="C116" s="25"/>
      <c r="D116" s="13"/>
      <c r="E116" s="13"/>
    </row>
    <row r="117" spans="1:5" ht="15.75" customHeight="1" x14ac:dyDescent="0.25">
      <c r="A117" s="34" t="s">
        <v>166</v>
      </c>
      <c r="B117" s="25">
        <v>420</v>
      </c>
      <c r="C117" s="25"/>
      <c r="D117" s="13"/>
      <c r="E117" s="13"/>
    </row>
    <row r="118" spans="1:5" ht="15.75" customHeight="1" x14ac:dyDescent="0.25">
      <c r="A118" s="34" t="s">
        <v>167</v>
      </c>
      <c r="B118" s="25">
        <v>421</v>
      </c>
      <c r="C118" s="25">
        <f>C106</f>
        <v>21</v>
      </c>
      <c r="D118" s="13">
        <f>SUM(D119:D120)</f>
        <v>22038652488</v>
      </c>
      <c r="E118" s="13">
        <v>20093417594</v>
      </c>
    </row>
    <row r="119" spans="1:5" ht="15.75" customHeight="1" x14ac:dyDescent="0.25">
      <c r="A119" s="42" t="s">
        <v>168</v>
      </c>
      <c r="B119" s="43" t="s">
        <v>173</v>
      </c>
      <c r="C119" s="43"/>
      <c r="D119" s="44">
        <v>20093417594</v>
      </c>
      <c r="E119" s="44"/>
    </row>
    <row r="120" spans="1:5" ht="15.75" customHeight="1" x14ac:dyDescent="0.25">
      <c r="A120" s="42" t="s">
        <v>169</v>
      </c>
      <c r="B120" s="43" t="s">
        <v>174</v>
      </c>
      <c r="C120" s="25"/>
      <c r="D120" s="50">
        <v>1945234894</v>
      </c>
      <c r="E120" s="44">
        <v>20093417594</v>
      </c>
    </row>
    <row r="121" spans="1:5" ht="15.75" customHeight="1" x14ac:dyDescent="0.25">
      <c r="A121" s="34" t="s">
        <v>170</v>
      </c>
      <c r="B121" s="25">
        <v>422</v>
      </c>
      <c r="C121" s="25"/>
      <c r="D121" s="13"/>
      <c r="E121" s="13"/>
    </row>
    <row r="122" spans="1:5" ht="15.75" customHeight="1" x14ac:dyDescent="0.25">
      <c r="A122" s="33" t="s">
        <v>175</v>
      </c>
      <c r="B122" s="24" t="s">
        <v>45</v>
      </c>
      <c r="C122" s="24"/>
      <c r="D122" s="12">
        <f>SUM(D123:D125)</f>
        <v>0</v>
      </c>
      <c r="E122" s="12">
        <v>0</v>
      </c>
    </row>
    <row r="123" spans="1:5" ht="15.75" customHeight="1" x14ac:dyDescent="0.25">
      <c r="A123" s="34" t="s">
        <v>176</v>
      </c>
      <c r="B123" s="25" t="s">
        <v>46</v>
      </c>
      <c r="C123" s="25"/>
      <c r="D123" s="13"/>
      <c r="E123" s="13"/>
    </row>
    <row r="124" spans="1:5" ht="15.75" customHeight="1" x14ac:dyDescent="0.25">
      <c r="A124" s="38" t="s">
        <v>179</v>
      </c>
      <c r="B124" s="26" t="s">
        <v>47</v>
      </c>
      <c r="C124" s="26"/>
      <c r="D124" s="18"/>
      <c r="E124" s="18"/>
    </row>
    <row r="125" spans="1:5" ht="15.75" customHeight="1" x14ac:dyDescent="0.25">
      <c r="A125" s="19" t="s">
        <v>58</v>
      </c>
      <c r="B125" s="30" t="s">
        <v>59</v>
      </c>
      <c r="C125" s="30"/>
      <c r="D125" s="20"/>
      <c r="E125" s="20"/>
    </row>
    <row r="126" spans="1:5" ht="15.75" customHeight="1" x14ac:dyDescent="0.25">
      <c r="A126" s="14" t="s">
        <v>48</v>
      </c>
      <c r="B126" s="29" t="s">
        <v>49</v>
      </c>
      <c r="C126" s="29" t="s">
        <v>1</v>
      </c>
      <c r="D126" s="15">
        <f>D104+D74</f>
        <v>204462957515</v>
      </c>
      <c r="E126" s="15">
        <v>214087075009</v>
      </c>
    </row>
    <row r="127" spans="1:5" ht="15.75" customHeight="1" x14ac:dyDescent="0.2">
      <c r="A127" s="16"/>
      <c r="B127" s="16"/>
      <c r="C127" s="16"/>
      <c r="D127" s="17"/>
      <c r="E127" s="17"/>
    </row>
    <row r="128" spans="1:5" ht="15.75" customHeight="1" x14ac:dyDescent="0.25">
      <c r="A128" s="21" t="s">
        <v>65</v>
      </c>
      <c r="B128"/>
      <c r="C128" s="21" t="s">
        <v>62</v>
      </c>
      <c r="D128" s="22" t="s">
        <v>63</v>
      </c>
    </row>
    <row r="129" spans="1:6" ht="15.75" customHeight="1" x14ac:dyDescent="0.2">
      <c r="A129" s="21"/>
      <c r="B129"/>
      <c r="C129"/>
      <c r="D129"/>
    </row>
    <row r="130" spans="1:6" ht="15.75" customHeight="1" x14ac:dyDescent="0.2">
      <c r="A130" s="21"/>
      <c r="B130"/>
      <c r="C130"/>
      <c r="D130"/>
    </row>
    <row r="131" spans="1:6" ht="15.75" customHeight="1" x14ac:dyDescent="0.2">
      <c r="A131" s="21"/>
      <c r="B131"/>
      <c r="C131"/>
      <c r="D131"/>
    </row>
    <row r="132" spans="1:6" ht="15.75" customHeight="1" x14ac:dyDescent="0.2">
      <c r="A132" s="21"/>
      <c r="B132"/>
      <c r="C132"/>
      <c r="D132"/>
    </row>
    <row r="133" spans="1:6" ht="15.75" customHeight="1" x14ac:dyDescent="0.2">
      <c r="A133" s="21"/>
      <c r="B133"/>
      <c r="C133"/>
      <c r="D133"/>
    </row>
    <row r="134" spans="1:6" ht="15.75" customHeight="1" x14ac:dyDescent="0.2">
      <c r="A134" s="21" t="s">
        <v>66</v>
      </c>
      <c r="B134"/>
      <c r="C134"/>
      <c r="D134" s="22" t="s">
        <v>64</v>
      </c>
      <c r="F134" s="2"/>
    </row>
    <row r="135" spans="1:6" ht="15.75" customHeight="1" x14ac:dyDescent="0.25">
      <c r="A135" s="53" t="s">
        <v>187</v>
      </c>
      <c r="B135" s="53"/>
      <c r="C135" s="53"/>
      <c r="D135"/>
      <c r="E135"/>
    </row>
    <row r="136" spans="1:6" ht="15.75" customHeight="1" x14ac:dyDescent="0.2">
      <c r="A136" s="16"/>
      <c r="B136" s="16"/>
      <c r="C136" s="16"/>
      <c r="D136" s="17"/>
      <c r="E136" s="17"/>
    </row>
    <row r="137" spans="1:6" ht="15.75" customHeight="1" x14ac:dyDescent="0.2">
      <c r="A137" s="16"/>
      <c r="B137" s="16"/>
      <c r="C137" s="16"/>
      <c r="D137" s="17"/>
      <c r="E137" s="17"/>
    </row>
    <row r="138" spans="1:6" ht="15.75" customHeight="1" x14ac:dyDescent="0.2">
      <c r="A138" s="16"/>
      <c r="B138" s="16"/>
      <c r="C138" s="16"/>
      <c r="D138" s="17"/>
      <c r="E138" s="17"/>
    </row>
    <row r="139" spans="1:6" ht="15.75" customHeight="1" x14ac:dyDescent="0.2">
      <c r="A139" s="16"/>
      <c r="B139" s="16"/>
      <c r="C139" s="16"/>
      <c r="D139" s="17"/>
      <c r="E139" s="17"/>
    </row>
    <row r="140" spans="1:6" ht="15.75" customHeight="1" x14ac:dyDescent="0.2">
      <c r="A140" s="16"/>
      <c r="B140" s="16"/>
      <c r="C140" s="16"/>
      <c r="D140" s="17"/>
      <c r="E140" s="17"/>
    </row>
    <row r="141" spans="1:6" ht="15.75" customHeight="1" x14ac:dyDescent="0.2">
      <c r="A141" s="16"/>
      <c r="B141" s="16"/>
      <c r="C141" s="16"/>
      <c r="D141" s="17"/>
      <c r="E141" s="17"/>
    </row>
    <row r="142" spans="1:6" ht="15.75" customHeight="1" x14ac:dyDescent="0.2">
      <c r="A142" s="16"/>
      <c r="B142" s="16"/>
      <c r="C142" s="16"/>
      <c r="D142" s="17"/>
      <c r="E142" s="17"/>
    </row>
    <row r="143" spans="1:6" ht="15.75" customHeight="1" x14ac:dyDescent="0.2">
      <c r="A143" s="16"/>
      <c r="B143" s="16"/>
      <c r="C143" s="16"/>
      <c r="D143" s="17"/>
      <c r="E143" s="17"/>
    </row>
    <row r="144" spans="1:6" ht="15.75" customHeight="1" x14ac:dyDescent="0.2">
      <c r="A144" s="16"/>
      <c r="B144" s="16"/>
      <c r="C144" s="16"/>
      <c r="D144" s="17"/>
      <c r="E144" s="17"/>
    </row>
    <row r="145" spans="1:5" ht="15.75" customHeight="1" x14ac:dyDescent="0.2">
      <c r="A145" s="16"/>
      <c r="B145" s="16"/>
      <c r="C145" s="16"/>
      <c r="D145" s="17"/>
      <c r="E145" s="17"/>
    </row>
    <row r="146" spans="1:5" ht="15.75" customHeight="1" x14ac:dyDescent="0.2">
      <c r="A146" s="16"/>
      <c r="B146" s="16"/>
      <c r="C146" s="16"/>
      <c r="D146" s="17"/>
      <c r="E146" s="17"/>
    </row>
    <row r="147" spans="1:5" ht="15.75" customHeight="1" x14ac:dyDescent="0.2">
      <c r="A147" s="16"/>
      <c r="B147" s="16"/>
      <c r="C147" s="16"/>
      <c r="D147" s="17"/>
      <c r="E147" s="17"/>
    </row>
    <row r="148" spans="1:5" ht="15.75" customHeight="1" x14ac:dyDescent="0.2">
      <c r="A148" s="16"/>
      <c r="B148" s="16"/>
      <c r="C148" s="16"/>
      <c r="D148" s="17"/>
      <c r="E148" s="17"/>
    </row>
    <row r="149" spans="1:5" ht="15.75" customHeight="1" x14ac:dyDescent="0.2">
      <c r="A149" s="16"/>
      <c r="B149" s="16"/>
      <c r="C149" s="16"/>
      <c r="D149" s="17"/>
      <c r="E149" s="17"/>
    </row>
    <row r="150" spans="1:5" ht="15.75" customHeight="1" x14ac:dyDescent="0.2">
      <c r="A150" s="16"/>
      <c r="B150" s="16"/>
      <c r="C150" s="16"/>
      <c r="D150" s="17"/>
      <c r="E150" s="17"/>
    </row>
    <row r="151" spans="1:5" ht="15.75" customHeight="1" x14ac:dyDescent="0.2">
      <c r="A151" s="16"/>
      <c r="B151" s="16"/>
      <c r="C151" s="16"/>
      <c r="D151" s="17"/>
      <c r="E151" s="17"/>
    </row>
    <row r="152" spans="1:5" ht="15.75" customHeight="1" x14ac:dyDescent="0.2">
      <c r="A152" s="16"/>
      <c r="B152" s="16"/>
      <c r="C152" s="16"/>
      <c r="D152" s="17"/>
      <c r="E152" s="17"/>
    </row>
    <row r="153" spans="1:5" ht="15.75" customHeight="1" x14ac:dyDescent="0.2">
      <c r="A153" s="16"/>
      <c r="B153" s="16"/>
      <c r="C153" s="16"/>
      <c r="D153" s="17"/>
      <c r="E153" s="17"/>
    </row>
    <row r="154" spans="1:5" ht="15.75" customHeight="1" x14ac:dyDescent="0.2">
      <c r="A154" s="16"/>
      <c r="B154" s="16"/>
      <c r="C154" s="16"/>
      <c r="D154" s="17"/>
      <c r="E154" s="17"/>
    </row>
    <row r="155" spans="1:5" ht="15.75" customHeight="1" x14ac:dyDescent="0.2">
      <c r="A155" s="16"/>
      <c r="B155" s="16"/>
      <c r="C155" s="16"/>
      <c r="D155" s="17"/>
      <c r="E155" s="17"/>
    </row>
    <row r="156" spans="1:5" ht="15.75" customHeight="1" x14ac:dyDescent="0.2">
      <c r="A156" s="16"/>
      <c r="B156" s="16"/>
      <c r="C156" s="16"/>
      <c r="D156" s="17"/>
      <c r="E156" s="17"/>
    </row>
    <row r="157" spans="1:5" ht="15.75" customHeight="1" x14ac:dyDescent="0.2">
      <c r="A157" s="16"/>
      <c r="B157" s="16"/>
      <c r="C157" s="16"/>
      <c r="D157" s="17"/>
      <c r="E157" s="17"/>
    </row>
    <row r="158" spans="1:5" ht="15.75" customHeight="1" x14ac:dyDescent="0.2">
      <c r="A158" s="16"/>
      <c r="B158" s="16"/>
      <c r="C158" s="16"/>
      <c r="D158" s="17"/>
      <c r="E158" s="17"/>
    </row>
    <row r="159" spans="1:5" ht="15.75" customHeight="1" x14ac:dyDescent="0.2">
      <c r="A159" s="16"/>
      <c r="B159" s="16"/>
      <c r="C159" s="16"/>
      <c r="D159" s="17"/>
      <c r="E159" s="17"/>
    </row>
    <row r="160" spans="1:5" ht="15.75" customHeight="1" x14ac:dyDescent="0.2">
      <c r="A160" s="16"/>
      <c r="B160" s="16"/>
      <c r="C160" s="16"/>
      <c r="D160" s="17"/>
      <c r="E160" s="17"/>
    </row>
    <row r="161" spans="1:5" ht="15.75" customHeight="1" x14ac:dyDescent="0.2">
      <c r="A161" s="16"/>
      <c r="B161" s="16"/>
      <c r="C161" s="16"/>
      <c r="D161" s="17"/>
      <c r="E161" s="17"/>
    </row>
    <row r="162" spans="1:5" ht="15.75" customHeight="1" x14ac:dyDescent="0.2">
      <c r="A162" s="16"/>
      <c r="B162" s="16"/>
      <c r="C162" s="16"/>
      <c r="D162" s="17"/>
      <c r="E162" s="17"/>
    </row>
    <row r="163" spans="1:5" ht="15.75" customHeight="1" x14ac:dyDescent="0.2">
      <c r="A163" s="16"/>
      <c r="B163" s="16"/>
      <c r="C163" s="16"/>
      <c r="D163" s="17"/>
      <c r="E163" s="17"/>
    </row>
    <row r="164" spans="1:5" ht="15.75" customHeight="1" x14ac:dyDescent="0.2">
      <c r="A164" s="16"/>
      <c r="B164" s="16"/>
      <c r="C164" s="16"/>
      <c r="D164" s="17"/>
      <c r="E164" s="17"/>
    </row>
    <row r="165" spans="1:5" ht="15.75" customHeight="1" x14ac:dyDescent="0.2">
      <c r="A165" s="16"/>
      <c r="B165" s="16"/>
      <c r="C165" s="16"/>
      <c r="D165" s="17"/>
      <c r="E165" s="17"/>
    </row>
    <row r="166" spans="1:5" ht="15.75" customHeight="1" x14ac:dyDescent="0.2">
      <c r="A166" s="16"/>
      <c r="B166" s="16"/>
      <c r="C166" s="16"/>
      <c r="D166" s="17"/>
      <c r="E166" s="17"/>
    </row>
    <row r="167" spans="1:5" ht="15.75" customHeight="1" x14ac:dyDescent="0.2">
      <c r="A167" s="16"/>
      <c r="B167" s="16"/>
      <c r="C167" s="16"/>
      <c r="D167" s="17"/>
      <c r="E167" s="17"/>
    </row>
    <row r="168" spans="1:5" ht="15.75" customHeight="1" x14ac:dyDescent="0.2">
      <c r="A168" s="16"/>
      <c r="B168" s="16"/>
      <c r="C168" s="16"/>
      <c r="D168" s="17"/>
      <c r="E168" s="17"/>
    </row>
    <row r="169" spans="1:5" ht="15.75" customHeight="1" x14ac:dyDescent="0.2">
      <c r="A169" s="16"/>
      <c r="B169" s="16"/>
      <c r="C169" s="16"/>
      <c r="D169" s="17"/>
      <c r="E169" s="17"/>
    </row>
    <row r="170" spans="1:5" ht="15.75" customHeight="1" x14ac:dyDescent="0.2">
      <c r="A170" s="16"/>
      <c r="B170" s="16"/>
      <c r="C170" s="16"/>
      <c r="D170" s="17"/>
      <c r="E170" s="17"/>
    </row>
    <row r="171" spans="1:5" ht="15.75" customHeight="1" x14ac:dyDescent="0.2">
      <c r="A171" s="16"/>
      <c r="B171" s="16"/>
      <c r="C171" s="16"/>
      <c r="D171" s="17"/>
      <c r="E171" s="17"/>
    </row>
    <row r="172" spans="1:5" ht="15.75" customHeight="1" x14ac:dyDescent="0.2">
      <c r="A172" s="16"/>
      <c r="B172" s="16"/>
      <c r="C172" s="16"/>
      <c r="D172" s="17"/>
      <c r="E172" s="17"/>
    </row>
    <row r="173" spans="1:5" ht="15.75" customHeight="1" x14ac:dyDescent="0.2">
      <c r="A173" s="16"/>
      <c r="B173" s="16"/>
      <c r="C173" s="16"/>
      <c r="D173" s="17"/>
      <c r="E173" s="17"/>
    </row>
    <row r="174" spans="1:5" ht="15.75" customHeight="1" x14ac:dyDescent="0.2">
      <c r="A174" s="16"/>
      <c r="B174" s="16"/>
      <c r="C174" s="16"/>
      <c r="D174" s="17"/>
      <c r="E174" s="17"/>
    </row>
    <row r="175" spans="1:5" ht="15.75" customHeight="1" x14ac:dyDescent="0.2">
      <c r="A175" s="16"/>
      <c r="B175" s="16"/>
      <c r="C175" s="16"/>
      <c r="D175" s="17"/>
      <c r="E175" s="17"/>
    </row>
    <row r="176" spans="1:5" ht="15.75" customHeight="1" x14ac:dyDescent="0.2">
      <c r="A176" s="16"/>
      <c r="B176" s="16"/>
      <c r="C176" s="16"/>
      <c r="D176" s="17"/>
      <c r="E176" s="17"/>
    </row>
    <row r="177" spans="1:5" ht="15.75" customHeight="1" x14ac:dyDescent="0.2">
      <c r="A177" s="16"/>
      <c r="B177" s="16"/>
      <c r="C177" s="16"/>
      <c r="D177" s="17"/>
      <c r="E177" s="17"/>
    </row>
    <row r="178" spans="1:5" ht="15.75" customHeight="1" x14ac:dyDescent="0.2">
      <c r="A178" s="16"/>
      <c r="B178" s="16"/>
      <c r="C178" s="16"/>
      <c r="D178" s="17"/>
      <c r="E178" s="17"/>
    </row>
    <row r="179" spans="1:5" ht="15.75" customHeight="1" x14ac:dyDescent="0.2">
      <c r="A179" s="16"/>
      <c r="B179" s="16"/>
      <c r="C179" s="16"/>
      <c r="D179" s="17"/>
      <c r="E179" s="17"/>
    </row>
    <row r="180" spans="1:5" ht="15.75" customHeight="1" x14ac:dyDescent="0.2">
      <c r="A180" s="16"/>
      <c r="B180" s="16"/>
      <c r="C180" s="16"/>
      <c r="D180" s="17"/>
      <c r="E180" s="17"/>
    </row>
    <row r="181" spans="1:5" ht="15.75" customHeight="1" x14ac:dyDescent="0.2">
      <c r="A181" s="16"/>
      <c r="B181" s="16"/>
      <c r="C181" s="16"/>
      <c r="D181" s="17"/>
      <c r="E181" s="17"/>
    </row>
    <row r="182" spans="1:5" ht="15.75" customHeight="1" x14ac:dyDescent="0.2">
      <c r="A182" s="16"/>
      <c r="B182" s="16"/>
      <c r="C182" s="16"/>
      <c r="D182" s="17"/>
      <c r="E182" s="17"/>
    </row>
    <row r="183" spans="1:5" ht="15.75" customHeight="1" x14ac:dyDescent="0.2">
      <c r="A183" s="16"/>
      <c r="B183" s="16"/>
      <c r="C183" s="16"/>
      <c r="D183" s="17"/>
      <c r="E183" s="17"/>
    </row>
    <row r="184" spans="1:5" ht="15.75" customHeight="1" x14ac:dyDescent="0.2">
      <c r="A184" s="16"/>
      <c r="B184" s="16"/>
      <c r="C184" s="16"/>
      <c r="D184" s="17"/>
      <c r="E184" s="17"/>
    </row>
    <row r="185" spans="1:5" ht="15.75" customHeight="1" x14ac:dyDescent="0.2">
      <c r="A185" s="16"/>
      <c r="B185" s="16"/>
      <c r="C185" s="16"/>
      <c r="D185" s="17"/>
      <c r="E185" s="17"/>
    </row>
    <row r="186" spans="1:5" ht="15.75" customHeight="1" x14ac:dyDescent="0.2">
      <c r="A186" s="16"/>
      <c r="B186" s="16"/>
      <c r="C186" s="16"/>
      <c r="D186" s="17"/>
      <c r="E186" s="17"/>
    </row>
    <row r="187" spans="1:5" ht="15.75" customHeight="1" x14ac:dyDescent="0.2">
      <c r="A187" s="16"/>
      <c r="B187" s="16"/>
      <c r="C187" s="16"/>
      <c r="D187" s="17"/>
      <c r="E187" s="17"/>
    </row>
    <row r="188" spans="1:5" ht="15.75" customHeight="1" x14ac:dyDescent="0.2">
      <c r="A188" s="16"/>
      <c r="B188" s="16"/>
      <c r="C188" s="16"/>
      <c r="D188" s="17"/>
      <c r="E188" s="17"/>
    </row>
    <row r="189" spans="1:5" ht="15.75" customHeight="1" x14ac:dyDescent="0.2">
      <c r="A189" s="16"/>
      <c r="B189" s="16"/>
      <c r="C189" s="16"/>
      <c r="D189" s="17"/>
      <c r="E189" s="17"/>
    </row>
    <row r="190" spans="1:5" ht="15.75" customHeight="1" x14ac:dyDescent="0.2">
      <c r="A190" s="16"/>
      <c r="B190" s="16"/>
      <c r="C190" s="16"/>
      <c r="D190" s="17"/>
      <c r="E190" s="17"/>
    </row>
    <row r="191" spans="1:5" ht="15.75" customHeight="1" x14ac:dyDescent="0.2">
      <c r="A191" s="16"/>
      <c r="B191" s="16"/>
      <c r="C191" s="16"/>
      <c r="D191" s="17"/>
      <c r="E191" s="17"/>
    </row>
    <row r="192" spans="1:5" ht="15.75" customHeight="1" x14ac:dyDescent="0.2">
      <c r="A192" s="16"/>
      <c r="B192" s="16"/>
      <c r="C192" s="16"/>
      <c r="D192" s="17"/>
      <c r="E192" s="17"/>
    </row>
    <row r="193" spans="1:5" ht="15.75" customHeight="1" x14ac:dyDescent="0.2">
      <c r="A193" s="16"/>
      <c r="B193" s="16"/>
      <c r="C193" s="16"/>
      <c r="D193" s="17"/>
      <c r="E193" s="17"/>
    </row>
    <row r="194" spans="1:5" ht="15.75" customHeight="1" x14ac:dyDescent="0.2">
      <c r="A194" s="16"/>
      <c r="B194" s="16"/>
      <c r="C194" s="16"/>
      <c r="D194" s="17"/>
      <c r="E194" s="17"/>
    </row>
    <row r="195" spans="1:5" ht="15.75" customHeight="1" x14ac:dyDescent="0.2">
      <c r="A195" s="16"/>
      <c r="B195" s="16"/>
      <c r="C195" s="16"/>
      <c r="D195" s="17"/>
      <c r="E195" s="17"/>
    </row>
    <row r="196" spans="1:5" ht="15.75" customHeight="1" x14ac:dyDescent="0.2">
      <c r="A196" s="16"/>
      <c r="B196" s="16"/>
      <c r="C196" s="16"/>
      <c r="D196" s="17"/>
      <c r="E196" s="17"/>
    </row>
    <row r="197" spans="1:5" ht="15.75" customHeight="1" x14ac:dyDescent="0.2">
      <c r="A197" s="16"/>
      <c r="B197" s="16"/>
      <c r="C197" s="16"/>
      <c r="D197" s="17"/>
      <c r="E197" s="17"/>
    </row>
    <row r="198" spans="1:5" ht="15.75" customHeight="1" x14ac:dyDescent="0.2">
      <c r="A198" s="16"/>
      <c r="B198" s="16"/>
      <c r="C198" s="16"/>
      <c r="D198" s="17"/>
      <c r="E198" s="17"/>
    </row>
    <row r="199" spans="1:5" ht="15.75" customHeight="1" x14ac:dyDescent="0.2">
      <c r="A199" s="16"/>
      <c r="B199" s="16"/>
      <c r="C199" s="16"/>
      <c r="D199" s="17"/>
      <c r="E199" s="17"/>
    </row>
    <row r="200" spans="1:5" ht="15.75" customHeight="1" x14ac:dyDescent="0.2">
      <c r="A200" s="16"/>
      <c r="B200" s="16"/>
      <c r="C200" s="16"/>
      <c r="D200" s="17"/>
      <c r="E200" s="17"/>
    </row>
    <row r="201" spans="1:5" ht="15.75" customHeight="1" x14ac:dyDescent="0.2">
      <c r="A201" s="16"/>
      <c r="B201" s="16"/>
      <c r="C201" s="16"/>
      <c r="D201" s="17"/>
      <c r="E201" s="17"/>
    </row>
    <row r="202" spans="1:5" ht="15.75" customHeight="1" x14ac:dyDescent="0.2">
      <c r="A202" s="16"/>
      <c r="B202" s="16"/>
      <c r="C202" s="16"/>
      <c r="D202" s="17"/>
      <c r="E202" s="17"/>
    </row>
    <row r="203" spans="1:5" ht="15.75" customHeight="1" x14ac:dyDescent="0.2">
      <c r="A203" s="16"/>
      <c r="B203" s="16"/>
      <c r="C203" s="16"/>
      <c r="D203" s="17"/>
      <c r="E203" s="17"/>
    </row>
    <row r="204" spans="1:5" ht="15.75" customHeight="1" x14ac:dyDescent="0.2">
      <c r="A204" s="16"/>
      <c r="B204" s="16"/>
      <c r="C204" s="16"/>
      <c r="D204" s="17"/>
      <c r="E204" s="17"/>
    </row>
    <row r="205" spans="1:5" ht="15.75" customHeight="1" x14ac:dyDescent="0.2">
      <c r="A205" s="16"/>
      <c r="B205" s="16"/>
      <c r="C205" s="16"/>
      <c r="D205" s="17"/>
      <c r="E205" s="17"/>
    </row>
    <row r="206" spans="1:5" ht="15.75" customHeight="1" x14ac:dyDescent="0.2">
      <c r="A206" s="16"/>
      <c r="B206" s="16"/>
      <c r="C206" s="16"/>
      <c r="D206" s="17"/>
      <c r="E206" s="17"/>
    </row>
    <row r="207" spans="1:5" ht="15.75" customHeight="1" x14ac:dyDescent="0.2">
      <c r="A207" s="16"/>
      <c r="B207" s="16"/>
      <c r="C207" s="16"/>
      <c r="D207" s="17"/>
      <c r="E207" s="17"/>
    </row>
    <row r="208" spans="1:5" ht="15.75" customHeight="1" x14ac:dyDescent="0.2">
      <c r="A208" s="16"/>
      <c r="B208" s="16"/>
      <c r="C208" s="16"/>
      <c r="D208" s="17"/>
      <c r="E208" s="17"/>
    </row>
    <row r="209" spans="1:5" ht="15.75" customHeight="1" x14ac:dyDescent="0.2">
      <c r="A209" s="16"/>
      <c r="B209" s="16"/>
      <c r="C209" s="16"/>
      <c r="D209" s="17"/>
      <c r="E209" s="17"/>
    </row>
    <row r="210" spans="1:5" ht="15.75" customHeight="1" x14ac:dyDescent="0.2">
      <c r="A210" s="16"/>
      <c r="B210" s="16"/>
      <c r="C210" s="16"/>
      <c r="D210" s="17"/>
      <c r="E210" s="17"/>
    </row>
    <row r="211" spans="1:5" ht="15.75" customHeight="1" x14ac:dyDescent="0.2">
      <c r="A211" s="16"/>
      <c r="B211" s="16"/>
      <c r="C211" s="16"/>
      <c r="D211" s="17"/>
      <c r="E211" s="17"/>
    </row>
    <row r="212" spans="1:5" ht="15.75" customHeight="1" x14ac:dyDescent="0.2">
      <c r="A212" s="16"/>
      <c r="B212" s="16"/>
      <c r="C212" s="16"/>
      <c r="D212" s="17"/>
      <c r="E212" s="17"/>
    </row>
    <row r="213" spans="1:5" ht="15.75" customHeight="1" x14ac:dyDescent="0.2">
      <c r="A213" s="16"/>
      <c r="B213" s="16"/>
      <c r="C213" s="16"/>
      <c r="D213" s="17"/>
      <c r="E213" s="17"/>
    </row>
    <row r="214" spans="1:5" ht="15.75" customHeight="1" x14ac:dyDescent="0.2">
      <c r="A214" s="16"/>
      <c r="B214" s="16"/>
      <c r="C214" s="16"/>
      <c r="D214" s="17"/>
      <c r="E214" s="17"/>
    </row>
    <row r="215" spans="1:5" ht="15.75" customHeight="1" x14ac:dyDescent="0.2">
      <c r="A215" s="16"/>
      <c r="B215" s="16"/>
      <c r="C215" s="16"/>
      <c r="D215" s="17"/>
      <c r="E215" s="17"/>
    </row>
    <row r="216" spans="1:5" ht="15.75" customHeight="1" x14ac:dyDescent="0.2">
      <c r="A216" s="16"/>
      <c r="B216" s="16"/>
      <c r="C216" s="16"/>
      <c r="D216" s="17"/>
      <c r="E216" s="17"/>
    </row>
    <row r="217" spans="1:5" ht="15.75" customHeight="1" x14ac:dyDescent="0.2">
      <c r="A217" s="16"/>
      <c r="B217" s="16"/>
      <c r="C217" s="16"/>
      <c r="D217" s="17"/>
      <c r="E217" s="17"/>
    </row>
    <row r="218" spans="1:5" ht="15.75" customHeight="1" x14ac:dyDescent="0.2">
      <c r="A218" s="16"/>
      <c r="B218" s="16"/>
      <c r="C218" s="16"/>
      <c r="D218" s="17"/>
      <c r="E218" s="17"/>
    </row>
    <row r="219" spans="1:5" ht="15.75" customHeight="1" x14ac:dyDescent="0.2">
      <c r="A219" s="16"/>
      <c r="B219" s="16"/>
      <c r="C219" s="16"/>
      <c r="D219" s="17"/>
      <c r="E219" s="17"/>
    </row>
    <row r="220" spans="1:5" ht="15.75" customHeight="1" x14ac:dyDescent="0.2">
      <c r="A220" s="16"/>
      <c r="B220" s="16"/>
      <c r="C220" s="16"/>
      <c r="D220" s="17"/>
      <c r="E220" s="17"/>
    </row>
    <row r="221" spans="1:5" ht="15.75" customHeight="1" x14ac:dyDescent="0.2">
      <c r="A221" s="16"/>
      <c r="B221" s="16"/>
      <c r="C221" s="16"/>
      <c r="D221" s="17"/>
      <c r="E221" s="17"/>
    </row>
    <row r="222" spans="1:5" ht="15.75" customHeight="1" x14ac:dyDescent="0.2">
      <c r="A222" s="16"/>
      <c r="B222" s="16"/>
      <c r="C222" s="16"/>
      <c r="D222" s="17"/>
      <c r="E222" s="17"/>
    </row>
    <row r="223" spans="1:5" ht="15.75" customHeight="1" x14ac:dyDescent="0.2">
      <c r="A223" s="16"/>
      <c r="B223" s="16"/>
      <c r="C223" s="16"/>
      <c r="D223" s="17"/>
      <c r="E223" s="17"/>
    </row>
    <row r="224" spans="1:5" ht="15.75" customHeight="1" x14ac:dyDescent="0.2">
      <c r="A224" s="16"/>
      <c r="B224" s="16"/>
      <c r="C224" s="16"/>
      <c r="D224" s="17"/>
      <c r="E224" s="17"/>
    </row>
    <row r="225" spans="1:5" ht="15.75" customHeight="1" x14ac:dyDescent="0.2">
      <c r="A225" s="16"/>
      <c r="B225" s="16"/>
      <c r="C225" s="16"/>
      <c r="D225" s="17"/>
      <c r="E225" s="17"/>
    </row>
    <row r="226" spans="1:5" ht="15.75" customHeight="1" x14ac:dyDescent="0.2">
      <c r="A226" s="16"/>
      <c r="B226" s="16"/>
      <c r="C226" s="16"/>
      <c r="D226" s="17"/>
      <c r="E226" s="17"/>
    </row>
    <row r="227" spans="1:5" ht="15.75" customHeight="1" x14ac:dyDescent="0.2">
      <c r="A227" s="16"/>
      <c r="B227" s="16"/>
      <c r="C227" s="16"/>
      <c r="D227" s="17"/>
      <c r="E227" s="17"/>
    </row>
    <row r="228" spans="1:5" ht="15.75" customHeight="1" x14ac:dyDescent="0.2">
      <c r="A228" s="16"/>
      <c r="B228" s="16"/>
      <c r="C228" s="16"/>
      <c r="D228" s="17"/>
      <c r="E228" s="17"/>
    </row>
    <row r="229" spans="1:5" ht="15.75" customHeight="1" x14ac:dyDescent="0.2"/>
    <row r="230" spans="1:5" ht="15.75" customHeight="1" x14ac:dyDescent="0.2"/>
    <row r="231" spans="1:5" ht="15.75" customHeight="1" x14ac:dyDescent="0.2"/>
    <row r="232" spans="1:5" ht="15.75" customHeight="1" x14ac:dyDescent="0.2"/>
    <row r="233" spans="1:5" ht="15.75" customHeight="1" x14ac:dyDescent="0.2"/>
    <row r="234" spans="1:5" ht="15.75" customHeight="1" x14ac:dyDescent="0.2"/>
    <row r="235" spans="1:5" ht="15.75" customHeight="1" x14ac:dyDescent="0.2"/>
    <row r="236" spans="1:5" ht="15.75" customHeight="1" x14ac:dyDescent="0.2"/>
    <row r="237" spans="1:5" ht="15.75" customHeight="1" x14ac:dyDescent="0.2"/>
    <row r="238" spans="1:5" ht="15.75" customHeight="1" x14ac:dyDescent="0.2"/>
    <row r="239" spans="1:5" ht="15.75" customHeight="1" x14ac:dyDescent="0.2"/>
    <row r="240" spans="1:5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</sheetData>
  <mergeCells count="2">
    <mergeCell ref="A7:E7"/>
    <mergeCell ref="A135:C135"/>
  </mergeCells>
  <phoneticPr fontId="5" type="noConversion"/>
  <printOptions horizontalCentered="1"/>
  <pageMargins left="0.64" right="0" top="0.45" bottom="0.39" header="0.17" footer="0.16"/>
  <pageSetup paperSize="9" orientation="portrait" r:id="rId1"/>
  <headerFooter alignWithMargins="0">
    <oddFooter>&amp;RTrang: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Q1-2019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quoc</cp:lastModifiedBy>
  <cp:lastPrinted>2019-04-22T08:45:25Z</cp:lastPrinted>
  <dcterms:created xsi:type="dcterms:W3CDTF">2011-01-21T07:54:28Z</dcterms:created>
  <dcterms:modified xsi:type="dcterms:W3CDTF">2019-04-22T08:48:09Z</dcterms:modified>
</cp:coreProperties>
</file>